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списание " sheetId="3" r:id="rId3"/>
    <sheet name="поступление " sheetId="4" r:id="rId4"/>
  </sheets>
  <calcPr calcId="125725" iterateDelta="1E-4"/>
</workbook>
</file>

<file path=xl/calcChain.xml><?xml version="1.0" encoding="utf-8"?>
<calcChain xmlns="http://schemas.openxmlformats.org/spreadsheetml/2006/main">
  <c r="G5" i="4"/>
  <c r="D5"/>
  <c r="F1048504"/>
  <c r="F5"/>
  <c r="H3" i="2"/>
  <c r="F1048573" i="1"/>
</calcChain>
</file>

<file path=xl/sharedStrings.xml><?xml version="1.0" encoding="utf-8"?>
<sst xmlns="http://schemas.openxmlformats.org/spreadsheetml/2006/main" count="306" uniqueCount="162">
  <si>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</si>
  <si>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</si>
  <si>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</si>
  <si>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</si>
  <si>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</si>
  <si>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</si>
  <si>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</si>
  <si>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</si>
  <si>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</si>
  <si>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</si>
  <si>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</si>
  <si>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</si>
  <si>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</si>
  <si>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</si>
  <si>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</si>
  <si>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</si>
  <si>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</si>
  <si>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земельный участок</t>
  </si>
  <si>
    <t xml:space="preserve">Принтер </t>
  </si>
  <si>
    <t xml:space="preserve">Библиотечный фонд </t>
  </si>
  <si>
    <t>оперативное управление</t>
  </si>
  <si>
    <t xml:space="preserve">Видеомагнитофон </t>
  </si>
  <si>
    <t>Видеомагнитофон LD</t>
  </si>
  <si>
    <t xml:space="preserve">Машинка печатная </t>
  </si>
  <si>
    <t xml:space="preserve">Телевизор шиваки </t>
  </si>
  <si>
    <t>Станок по металлу</t>
  </si>
  <si>
    <t xml:space="preserve">Электронасос </t>
  </si>
  <si>
    <t>Котел КВ-300</t>
  </si>
  <si>
    <t>Холодильник океан</t>
  </si>
  <si>
    <t xml:space="preserve">Пылесос Байкал </t>
  </si>
  <si>
    <t xml:space="preserve">Электропечь экстра </t>
  </si>
  <si>
    <t xml:space="preserve">Стенка </t>
  </si>
  <si>
    <t>Компьютер самсунг</t>
  </si>
  <si>
    <t xml:space="preserve">Спортивный инвентарь </t>
  </si>
  <si>
    <t xml:space="preserve">Автомобиль УАЗ </t>
  </si>
  <si>
    <t>Принтер лазерный</t>
  </si>
  <si>
    <t>Экран проекционный</t>
  </si>
  <si>
    <t>Автомобиль ГАЗ 322121</t>
  </si>
  <si>
    <t>Компьютер олди, монитор, ИПБ</t>
  </si>
  <si>
    <t>Котел стальной водогрейный а твердом топливе КВР-012К</t>
  </si>
  <si>
    <t>Электродвигатель АИР80В6</t>
  </si>
  <si>
    <t>Жарочный шкаф С-Альянс</t>
  </si>
  <si>
    <t>Документ – камера EPSON ELPDC06</t>
  </si>
  <si>
    <t>Интерактивная доска Smart Board480</t>
  </si>
  <si>
    <t>Многофункциональное устройство XEROX3045/В</t>
  </si>
  <si>
    <t>Мультимедийный проектор EPSON ЕВ –Х12</t>
  </si>
  <si>
    <t xml:space="preserve">Комплект музыкально-шумовых инструментов </t>
  </si>
  <si>
    <t xml:space="preserve">Интерактивное наглядное пособие </t>
  </si>
  <si>
    <t xml:space="preserve">Набор принадлежностей по изучению проблем загрязнения природной воды </t>
  </si>
  <si>
    <t>Модель «Строение Земли»</t>
  </si>
  <si>
    <t xml:space="preserve">Микроскоп ученический </t>
  </si>
  <si>
    <t xml:space="preserve">Дидактическое пособие </t>
  </si>
  <si>
    <t xml:space="preserve">Набор принадлежностей по изучению тепловых явлений </t>
  </si>
  <si>
    <t>Программно-методический комплекс для изучений основных дисциплин начальной школы</t>
  </si>
  <si>
    <t xml:space="preserve">Программно-методический комплекс для развития творческо-эвристической деятельности </t>
  </si>
  <si>
    <t xml:space="preserve">Система контроля и качества знаний </t>
  </si>
  <si>
    <t xml:space="preserve">Цифровая лаборатория для нач. школы для ученика </t>
  </si>
  <si>
    <t xml:space="preserve">Цифровая лаборатория для нач. школы для учителя </t>
  </si>
  <si>
    <t>Компьютер (ИПБ, системный блок, монитор)</t>
  </si>
  <si>
    <t xml:space="preserve">Интерактивная доска </t>
  </si>
  <si>
    <t xml:space="preserve">Мультимедийный проектор </t>
  </si>
  <si>
    <t>Ноутбук Lenovo B 570</t>
  </si>
  <si>
    <t>Компьютер ACELCD 19</t>
  </si>
  <si>
    <t xml:space="preserve">Ноутбук </t>
  </si>
  <si>
    <t>Ноутбук DHS</t>
  </si>
  <si>
    <t>Принтер ML1641</t>
  </si>
  <si>
    <t xml:space="preserve">Проектор </t>
  </si>
  <si>
    <t xml:space="preserve">Тахограф </t>
  </si>
  <si>
    <t>Экран dinon</t>
  </si>
  <si>
    <t xml:space="preserve">Стол канцелярский </t>
  </si>
  <si>
    <t xml:space="preserve">Стол компьютерный </t>
  </si>
  <si>
    <t>Холодильник ДХ</t>
  </si>
  <si>
    <t xml:space="preserve">Шкаф для учебного оборудования </t>
  </si>
  <si>
    <t>Электроплита  ПЭ-024Н</t>
  </si>
  <si>
    <t>16100186-16100195</t>
  </si>
  <si>
    <t>16100171-16100172</t>
  </si>
  <si>
    <t>Компьютер BenQG2020/AMD</t>
  </si>
  <si>
    <t>46 216,67</t>
  </si>
  <si>
    <t>42 875,00</t>
  </si>
  <si>
    <t>236 809,65</t>
  </si>
  <si>
    <t>43 518,13</t>
  </si>
  <si>
    <t xml:space="preserve">распоряжение №1979 от 24.10.2008 г. </t>
  </si>
  <si>
    <t xml:space="preserve">распоряжение №1853  от 15.06.2012  г. </t>
  </si>
  <si>
    <r>
      <t xml:space="preserve">расп. </t>
    </r>
    <r>
      <rPr>
        <b/>
        <sz val="10"/>
        <color theme="1"/>
        <rFont val="Times New Roman"/>
        <family val="1"/>
        <charset val="204"/>
      </rPr>
      <t xml:space="preserve">№1705 от 27.06.2013 г. </t>
    </r>
    <r>
      <rPr>
        <sz val="10"/>
        <color theme="1"/>
        <rFont val="Times New Roman"/>
        <family val="1"/>
        <charset val="204"/>
      </rPr>
      <t>"Об утверждении перечня ОЦДИ"</t>
    </r>
  </si>
  <si>
    <t xml:space="preserve">распоряжение №2375 от 06.09.2013 г. </t>
  </si>
  <si>
    <t>распоряжение №871 от 06.05.2014 г.</t>
  </si>
  <si>
    <t xml:space="preserve">распоряжение №2713 от 31.12.2014 г. </t>
  </si>
  <si>
    <r>
      <t>расп.</t>
    </r>
    <r>
      <rPr>
        <b/>
        <sz val="10"/>
        <color theme="1"/>
        <rFont val="Times New Roman"/>
        <family val="1"/>
        <charset val="204"/>
      </rPr>
      <t xml:space="preserve"> №2714 от 31.12.2014 г. </t>
    </r>
    <r>
      <rPr>
        <sz val="10"/>
        <color theme="1"/>
        <rFont val="Times New Roman"/>
        <family val="1"/>
        <charset val="204"/>
      </rPr>
      <t>"Овнесении дополнений в перечень ОЦДИ"</t>
    </r>
  </si>
  <si>
    <t xml:space="preserve">распоряжение №434 от 26.05.2015 г. </t>
  </si>
  <si>
    <t xml:space="preserve">распоряжение №2799 от 08.11.2013 г. </t>
  </si>
  <si>
    <t>Проектор мультимедиа OLDI</t>
  </si>
  <si>
    <t>Проектор OLDI</t>
  </si>
  <si>
    <t>Стеллаж «Мир»</t>
  </si>
  <si>
    <t>Проектор BENQ M5500Н</t>
  </si>
  <si>
    <t xml:space="preserve">распоряжение №297 от 16.05.2016 г. </t>
  </si>
  <si>
    <t>здание школы</t>
  </si>
  <si>
    <t xml:space="preserve">общая площадь 1401,3 кв.м., год ввода в эксплуатацию 2001 г. </t>
  </si>
  <si>
    <t>75:12:250102:3</t>
  </si>
  <si>
    <t xml:space="preserve">общая площадь 6200 кв.м. </t>
  </si>
  <si>
    <t>постоянное (бессрочное) пользование</t>
  </si>
  <si>
    <t>постановление №268 от 03.06.2003 г.,постановлене №384 от 14.08.2003 г.</t>
  </si>
  <si>
    <t xml:space="preserve">амортизация, руб. </t>
  </si>
  <si>
    <t xml:space="preserve">остаточная стоимость, руб. </t>
  </si>
  <si>
    <t>Насос К 50-32-125</t>
  </si>
  <si>
    <t xml:space="preserve">распоряжение №647 от 06.10.2017 г. </t>
  </si>
  <si>
    <t>Доска классная одноэлементная магнитная настенная для мела (1500*1000)</t>
  </si>
  <si>
    <t xml:space="preserve">распоряжение №274 от 28.05.2018 г. </t>
  </si>
  <si>
    <t>Доска классная трехэлементная магнитная настенная для мела (3000*1000)</t>
  </si>
  <si>
    <t xml:space="preserve">колонка </t>
  </si>
  <si>
    <t>Библиотечный фонд 2015</t>
  </si>
  <si>
    <t>673413, Забайкальский край, Нерчинский район, с. Калинино, ул. Калинина, 13</t>
  </si>
  <si>
    <t>75:12:250102:146</t>
  </si>
  <si>
    <t>№ 75-75-15/002/2012-327  от 04.06.2012  (оперативное управление)  
№ 75-75-15/002/2008-016  от 06.03.2008  (собственность)</t>
  </si>
  <si>
    <t>Итого:</t>
  </si>
  <si>
    <t xml:space="preserve">списание </t>
  </si>
  <si>
    <t>Распоряжение  № 830 от 18.12.2017 года</t>
  </si>
  <si>
    <r>
      <t xml:space="preserve">расп. </t>
    </r>
    <r>
      <rPr>
        <b/>
        <sz val="10"/>
        <rFont val="Times New Roman"/>
        <family val="1"/>
        <charset val="204"/>
      </rPr>
      <t xml:space="preserve">№1705 от 27.06.2013 г. </t>
    </r>
    <r>
      <rPr>
        <sz val="10"/>
        <rFont val="Times New Roman"/>
        <family val="1"/>
        <charset val="204"/>
      </rPr>
      <t>"Об утверждении перечня ОЦДИ"</t>
    </r>
  </si>
  <si>
    <t>Распоряжение №807 от 12.12.2019 года</t>
  </si>
  <si>
    <t>Котел КВр-0,4 МВт(0,34Гкал/ч)</t>
  </si>
  <si>
    <t>Насос К50-32-125</t>
  </si>
  <si>
    <t>Дымосос Д-3,5 М</t>
  </si>
  <si>
    <t>Труба дымовая ДУ 273</t>
  </si>
  <si>
    <t>распоряжение №19 от 23.01.2020</t>
  </si>
  <si>
    <t>Муниципальное бюджетное общеобразовательное учреждение ООШ с. Калинино</t>
  </si>
  <si>
    <t>Курс книг Забайкаловедение</t>
  </si>
  <si>
    <t>Распоряжение №582 от 12.10.2021 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</si>
  <si>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</si>
  <si>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</si>
  <si>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</si>
  <si>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</si>
  <si>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</si>
  <si>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</si>
  <si>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</si>
  <si>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</si>
  <si>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Специальный автобус для перевозки детей УАЗ 128801</t>
  </si>
  <si>
    <t>Распоряжение администрации МР Нерчинский район от 08.12.2022 г. №730 "О передаче имущества Муниципальным бюджетным общеобразовательным учреждениям муниципального района "Нерчинский район"</t>
  </si>
  <si>
    <t xml:space="preserve">Интерактивная панель NL75HOS062CL </t>
  </si>
  <si>
    <t>Распоряжение администрации МР Нерчинский район от 26.12.2022 г. №779 "О передаче имущества Муниципальным бюджетным общеобразовательным учреждениям муниципального района "Нерчинский район"</t>
  </si>
  <si>
    <t>Многофункциональное устройство (МФУ)Pantum 6800</t>
  </si>
  <si>
    <t>Ноутбук ГРАВИТОН: Н15И-К2</t>
  </si>
  <si>
    <t>Котельная</t>
  </si>
  <si>
    <t xml:space="preserve">общая площадь 49,3 кв.м., год ввода в эксплуатацию 2000 г. </t>
  </si>
  <si>
    <t xml:space="preserve">распоряжение №423 от 25.07.2022 г. </t>
  </si>
  <si>
    <t>№75:12:250102-75/116/2022-1 от 27.07.2022 г.</t>
  </si>
  <si>
    <t>распоряжение №141 от 30.03.2023</t>
  </si>
  <si>
    <t>Забайкаловедение: Устойчивое развитие региона. 8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</si>
  <si>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</si>
  <si>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Забайкаловедение: История Забайкальского края. XVIII век. 8 класс</t>
  </si>
  <si>
    <t>Забайкаловедение: История Забайкальского края. 1801-1914. 9 класс</t>
  </si>
  <si>
    <t>Распоряжение №21 от 23.01.2020 г.</t>
  </si>
  <si>
    <t xml:space="preserve">№75:12:250102:3-75/116/2023-1 от 13.12.2023 г.     №75-01/12-136/2003-35 от 29.09.2003 г. </t>
  </si>
  <si>
    <t>75:12:250102:147</t>
  </si>
  <si>
    <t>75:12:250102:2</t>
  </si>
  <si>
    <t xml:space="preserve">общая площадь 8800 кв.м. </t>
  </si>
  <si>
    <t>№75/01/12-136/2003-34 от 29.09.2003 г. Собственность 75:12:250102:2-75/116/2024-1 от 13.05.2024 г.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</si>
  <si>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</si>
  <si>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</si>
  <si>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</si>
  <si>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</si>
  <si>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Математика 6 кл. в 2-х ч. Часть 1 Виленкин Н.Я., Жохов В.И.</t>
  </si>
  <si>
    <t>Математика 6 кл. в 2-х ч. Часть 2 Виленкин Н.Я., Жохов В.И.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</si>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</sst>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34343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9" fillId="0" borderId="1" xfId="0" applyNumberFormat="1" applyFont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12" fillId="3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3" borderId="2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NumberFormat="1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3" xfId="0" applyNumberFormat="1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4" fillId="0" borderId="3" xfId="0" applyNumberFormat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6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4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4" fontId="16" fillId="0" borderId="1" xfId="0" applyNumberFormat="1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7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8" fillId="0" borderId="3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wrapText="1"/>
    </xf>
    <xf numFmtId="0" fontId="13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573"/>
  <sheetViews>
    <sheetView tabSelected="1" zoomScaleNormal="100" workbookViewId="0">
      <pane ySplit="2" topLeftCell="A90" activePane="bottomLeft" state="frozen"/>
      <selection pane="bottomLeft" activeCell="A3" sqref="A3:A93"/>
    </sheetView>
  </sheetViews>
  <sheetFormatPr defaultColWidth="11.85546875" defaultRowHeight="12.75"/>
  <cols>
    <col min="1" max="1" width="4" style="3" bestFit="1" customWidth="1"/>
    <col min="2" max="2" width="21.5703125" style="11" bestFit="1" customWidth="1"/>
    <col min="3" max="3" width="13.7109375" style="3" customWidth="1"/>
    <col min="4" max="4" width="8.28515625" style="3" bestFit="1" customWidth="1"/>
    <col min="5" max="5" width="10.140625" style="3" customWidth="1"/>
    <col min="6" max="6" width="11.5703125" style="12" bestFit="1" customWidth="1"/>
    <col min="7" max="7" width="12.85546875" style="3" bestFit="1" customWidth="1"/>
    <col min="8" max="8" width="11.42578125" style="3" bestFit="1" customWidth="1"/>
    <col min="9" max="9" width="31.85546875" style="3" customWidth="1"/>
    <col min="10" max="10" width="28.140625" style="3" customWidth="1"/>
    <col min="11" max="16384" width="11.85546875" style="3"/>
  </cols>
  <sheetData>
    <row r="1" spans="1:10" ht="30" customHeight="1">
      <c r="B1" s="80" t="s">
        <v>123</v>
      </c>
      <c r="C1" s="81"/>
      <c r="D1" s="81"/>
      <c r="E1" s="81"/>
      <c r="F1" s="81"/>
      <c r="G1" s="81"/>
      <c r="H1" s="81"/>
      <c r="I1" s="81"/>
      <c r="J1" s="82"/>
    </row>
    <row r="2" spans="1:10" ht="5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1" t="s">
        <v>5</v>
      </c>
      <c r="G2" s="2" t="s">
        <v>6</v>
      </c>
      <c r="H2" s="2" t="s">
        <v>7</v>
      </c>
      <c r="I2" s="2" t="s">
        <v>8</v>
      </c>
      <c r="J2" s="2" t="s">
        <v>16</v>
      </c>
    </row>
    <row r="3" spans="1:10" s="31" customFormat="1" ht="26.25" customHeight="1">
      <c r="A3" s="31">
        <v>1</v>
      </c>
      <c r="B3" s="32" t="s">
        <v>21</v>
      </c>
      <c r="C3" s="33">
        <v>1380004</v>
      </c>
      <c r="D3" s="33">
        <v>1</v>
      </c>
      <c r="E3" s="33">
        <v>2001</v>
      </c>
      <c r="F3" s="34">
        <v>4799</v>
      </c>
      <c r="G3" s="33">
        <v>4799</v>
      </c>
      <c r="H3" s="33">
        <v>0</v>
      </c>
      <c r="I3" s="31" t="s">
        <v>81</v>
      </c>
      <c r="J3" s="31" t="s">
        <v>83</v>
      </c>
    </row>
    <row r="4" spans="1:10" ht="27.75" customHeight="1">
      <c r="A4" s="31">
        <v>2</v>
      </c>
      <c r="B4" s="14" t="s">
        <v>22</v>
      </c>
      <c r="C4" s="15">
        <v>1380001</v>
      </c>
      <c r="D4" s="15">
        <v>1</v>
      </c>
      <c r="E4" s="15">
        <v>2001</v>
      </c>
      <c r="F4" s="34">
        <v>3891</v>
      </c>
      <c r="G4" s="15">
        <v>3891</v>
      </c>
      <c r="H4" s="15">
        <v>0</v>
      </c>
      <c r="I4" s="3" t="s">
        <v>81</v>
      </c>
      <c r="J4" s="3" t="s">
        <v>83</v>
      </c>
    </row>
    <row r="5" spans="1:10" s="31" customFormat="1" ht="25.5" customHeight="1">
      <c r="A5" s="31">
        <v>3</v>
      </c>
      <c r="B5" s="32" t="s">
        <v>23</v>
      </c>
      <c r="C5" s="33">
        <v>1620009</v>
      </c>
      <c r="D5" s="33">
        <v>1</v>
      </c>
      <c r="E5" s="33">
        <v>2005</v>
      </c>
      <c r="F5" s="34">
        <v>3776</v>
      </c>
      <c r="G5" s="33">
        <v>3776</v>
      </c>
      <c r="H5" s="33">
        <v>0</v>
      </c>
      <c r="I5" s="31" t="s">
        <v>81</v>
      </c>
      <c r="J5" s="31" t="s">
        <v>83</v>
      </c>
    </row>
    <row r="6" spans="1:10" ht="27.75" customHeight="1">
      <c r="A6" s="31">
        <v>4</v>
      </c>
      <c r="B6" s="14" t="s">
        <v>24</v>
      </c>
      <c r="C6" s="15">
        <v>1380003</v>
      </c>
      <c r="D6" s="15">
        <v>1</v>
      </c>
      <c r="E6" s="15">
        <v>2001</v>
      </c>
      <c r="F6" s="34">
        <v>4929</v>
      </c>
      <c r="G6" s="15">
        <v>4929</v>
      </c>
      <c r="H6" s="15">
        <v>0</v>
      </c>
      <c r="I6" s="3" t="s">
        <v>81</v>
      </c>
      <c r="J6" s="3" t="s">
        <v>83</v>
      </c>
    </row>
    <row r="7" spans="1:10" ht="27.75" customHeight="1">
      <c r="A7" s="31">
        <v>5</v>
      </c>
      <c r="B7" s="14" t="s">
        <v>25</v>
      </c>
      <c r="C7" s="15">
        <v>1380006</v>
      </c>
      <c r="D7" s="15">
        <v>1</v>
      </c>
      <c r="E7" s="15">
        <v>2005</v>
      </c>
      <c r="F7" s="34">
        <v>5421</v>
      </c>
      <c r="G7" s="15">
        <v>5421</v>
      </c>
      <c r="H7" s="15">
        <v>0</v>
      </c>
      <c r="I7" s="3" t="s">
        <v>81</v>
      </c>
      <c r="J7" s="3" t="s">
        <v>83</v>
      </c>
    </row>
    <row r="8" spans="1:10" ht="38.25">
      <c r="A8" s="31">
        <v>6</v>
      </c>
      <c r="B8" s="14" t="s">
        <v>29</v>
      </c>
      <c r="C8" s="15">
        <v>1380002</v>
      </c>
      <c r="D8" s="15">
        <v>1</v>
      </c>
      <c r="E8" s="15">
        <v>2001</v>
      </c>
      <c r="F8" s="34">
        <v>3461</v>
      </c>
      <c r="G8" s="15">
        <v>3461</v>
      </c>
      <c r="H8" s="15">
        <v>0</v>
      </c>
      <c r="I8" s="3" t="s">
        <v>81</v>
      </c>
      <c r="J8" s="3" t="s">
        <v>83</v>
      </c>
    </row>
    <row r="9" spans="1:10" ht="38.25">
      <c r="A9" s="31">
        <v>7</v>
      </c>
      <c r="B9" s="14" t="s">
        <v>30</v>
      </c>
      <c r="C9" s="15">
        <v>1620010</v>
      </c>
      <c r="D9" s="15">
        <v>1</v>
      </c>
      <c r="E9" s="15">
        <v>2005</v>
      </c>
      <c r="F9" s="34">
        <v>3387</v>
      </c>
      <c r="G9" s="15">
        <v>3387</v>
      </c>
      <c r="H9" s="15">
        <v>0</v>
      </c>
      <c r="I9" s="3" t="s">
        <v>81</v>
      </c>
      <c r="J9" s="3" t="s">
        <v>83</v>
      </c>
    </row>
    <row r="10" spans="1:10" ht="32.25" customHeight="1">
      <c r="A10" s="31">
        <v>8</v>
      </c>
      <c r="B10" s="14" t="s">
        <v>31</v>
      </c>
      <c r="C10" s="15">
        <v>1610011</v>
      </c>
      <c r="D10" s="15">
        <v>1</v>
      </c>
      <c r="E10" s="15">
        <v>2005</v>
      </c>
      <c r="F10" s="34">
        <v>6209</v>
      </c>
      <c r="G10" s="15">
        <v>6209</v>
      </c>
      <c r="H10" s="15">
        <v>0</v>
      </c>
      <c r="I10" s="3" t="s">
        <v>81</v>
      </c>
      <c r="J10" s="3" t="s">
        <v>83</v>
      </c>
    </row>
    <row r="11" spans="1:10" ht="38.25">
      <c r="A11" s="31">
        <v>9</v>
      </c>
      <c r="B11" s="14" t="s">
        <v>32</v>
      </c>
      <c r="C11" s="15">
        <v>1610012</v>
      </c>
      <c r="D11" s="15">
        <v>1</v>
      </c>
      <c r="E11" s="15">
        <v>2005</v>
      </c>
      <c r="F11" s="34">
        <v>33212</v>
      </c>
      <c r="G11" s="15">
        <v>33212</v>
      </c>
      <c r="H11" s="15">
        <v>0</v>
      </c>
      <c r="I11" s="3" t="s">
        <v>81</v>
      </c>
      <c r="J11" s="3" t="s">
        <v>83</v>
      </c>
    </row>
    <row r="12" spans="1:10" ht="38.25">
      <c r="A12" s="31">
        <v>10</v>
      </c>
      <c r="B12" s="14" t="s">
        <v>32</v>
      </c>
      <c r="C12" s="15">
        <v>1610020</v>
      </c>
      <c r="D12" s="15">
        <v>1</v>
      </c>
      <c r="E12" s="15">
        <v>2007</v>
      </c>
      <c r="F12" s="34">
        <v>22520</v>
      </c>
      <c r="G12" s="15">
        <v>19924.04</v>
      </c>
      <c r="H12" s="15">
        <v>2595.96</v>
      </c>
      <c r="I12" s="3" t="s">
        <v>81</v>
      </c>
      <c r="J12" s="3" t="s">
        <v>83</v>
      </c>
    </row>
    <row r="13" spans="1:10" ht="32.25" customHeight="1">
      <c r="A13" s="31">
        <v>11</v>
      </c>
      <c r="B13" s="14" t="s">
        <v>33</v>
      </c>
      <c r="C13" s="15">
        <v>0</v>
      </c>
      <c r="D13" s="15">
        <v>1</v>
      </c>
      <c r="E13" s="15">
        <v>2007</v>
      </c>
      <c r="F13" s="34">
        <v>4155</v>
      </c>
      <c r="G13" s="15">
        <v>4155</v>
      </c>
      <c r="H13" s="15">
        <v>0</v>
      </c>
      <c r="I13" s="3" t="s">
        <v>81</v>
      </c>
      <c r="J13" s="3" t="s">
        <v>83</v>
      </c>
    </row>
    <row r="14" spans="1:10" ht="38.25">
      <c r="A14" s="31">
        <v>12</v>
      </c>
      <c r="B14" s="14" t="s">
        <v>35</v>
      </c>
      <c r="C14" s="15">
        <v>241220111</v>
      </c>
      <c r="D14" s="15">
        <v>1</v>
      </c>
      <c r="E14" s="15">
        <v>2012</v>
      </c>
      <c r="F14" s="34">
        <v>3180</v>
      </c>
      <c r="G14" s="15">
        <v>3180</v>
      </c>
      <c r="H14" s="15">
        <v>0</v>
      </c>
      <c r="I14" s="3" t="s">
        <v>82</v>
      </c>
      <c r="J14" s="3" t="s">
        <v>83</v>
      </c>
    </row>
    <row r="15" spans="1:10" ht="38.25">
      <c r="A15" s="31">
        <v>13</v>
      </c>
      <c r="B15" s="14" t="s">
        <v>36</v>
      </c>
      <c r="C15" s="15">
        <v>2712201160</v>
      </c>
      <c r="D15" s="15">
        <v>1</v>
      </c>
      <c r="E15" s="15">
        <v>2012</v>
      </c>
      <c r="F15" s="34">
        <v>3200</v>
      </c>
      <c r="G15" s="15">
        <v>3200</v>
      </c>
      <c r="H15" s="15">
        <v>0</v>
      </c>
      <c r="I15" s="3" t="s">
        <v>82</v>
      </c>
      <c r="J15" s="3" t="s">
        <v>83</v>
      </c>
    </row>
    <row r="16" spans="1:10" ht="38.25">
      <c r="A16" s="31">
        <v>14</v>
      </c>
      <c r="B16" s="14" t="s">
        <v>76</v>
      </c>
      <c r="C16" s="15">
        <v>27122011127</v>
      </c>
      <c r="D16" s="15">
        <v>1</v>
      </c>
      <c r="E16" s="15">
        <v>2012</v>
      </c>
      <c r="F16" s="34">
        <v>15811.25</v>
      </c>
      <c r="G16" s="15">
        <v>15811.25</v>
      </c>
      <c r="H16" s="15">
        <v>0</v>
      </c>
      <c r="I16" s="3" t="s">
        <v>82</v>
      </c>
      <c r="J16" s="3" t="s">
        <v>83</v>
      </c>
    </row>
    <row r="17" spans="1:10">
      <c r="A17" s="31">
        <v>15</v>
      </c>
    </row>
    <row r="18" spans="1:10" ht="38.25">
      <c r="A18" s="31">
        <v>16</v>
      </c>
      <c r="B18" s="14" t="s">
        <v>38</v>
      </c>
      <c r="C18" s="15" t="s">
        <v>74</v>
      </c>
      <c r="D18" s="15">
        <v>10</v>
      </c>
      <c r="E18" s="15">
        <v>2014</v>
      </c>
      <c r="F18" s="34">
        <v>206169.3</v>
      </c>
      <c r="G18" s="23">
        <v>206169.3</v>
      </c>
      <c r="H18" s="15">
        <v>0</v>
      </c>
      <c r="I18" s="3" t="s">
        <v>85</v>
      </c>
      <c r="J18" s="3" t="s">
        <v>87</v>
      </c>
    </row>
    <row r="19" spans="1:10" ht="60">
      <c r="A19" s="31">
        <v>17</v>
      </c>
      <c r="B19" s="14" t="s">
        <v>39</v>
      </c>
      <c r="C19" s="15">
        <v>16100190</v>
      </c>
      <c r="D19" s="15">
        <v>1</v>
      </c>
      <c r="E19" s="15">
        <v>2014</v>
      </c>
      <c r="F19" s="34">
        <v>95000</v>
      </c>
      <c r="G19" s="15">
        <v>18999.96</v>
      </c>
      <c r="H19" s="15">
        <v>76000.039999999994</v>
      </c>
      <c r="I19" s="3" t="s">
        <v>86</v>
      </c>
      <c r="J19" s="3" t="s">
        <v>87</v>
      </c>
    </row>
    <row r="20" spans="1:10" s="2" customFormat="1" ht="30">
      <c r="A20" s="31">
        <v>18</v>
      </c>
      <c r="B20" s="14" t="s">
        <v>40</v>
      </c>
      <c r="C20" s="15">
        <v>1610062</v>
      </c>
      <c r="D20" s="15">
        <v>1</v>
      </c>
      <c r="E20" s="15">
        <v>2014</v>
      </c>
      <c r="F20" s="34">
        <v>5200</v>
      </c>
      <c r="G20" s="15">
        <v>5200</v>
      </c>
      <c r="H20" s="15">
        <v>0</v>
      </c>
      <c r="I20" s="3" t="s">
        <v>86</v>
      </c>
    </row>
    <row r="21" spans="1:10" ht="38.25">
      <c r="A21" s="31">
        <v>19</v>
      </c>
      <c r="B21" s="14" t="s">
        <v>41</v>
      </c>
      <c r="C21" s="15">
        <v>1610059</v>
      </c>
      <c r="D21" s="15">
        <v>1</v>
      </c>
      <c r="E21" s="15">
        <v>2014</v>
      </c>
      <c r="F21" s="34">
        <v>3750</v>
      </c>
      <c r="G21" s="15">
        <v>3750</v>
      </c>
      <c r="H21" s="15">
        <v>0</v>
      </c>
      <c r="I21" s="3" t="s">
        <v>86</v>
      </c>
      <c r="J21" s="3" t="s">
        <v>87</v>
      </c>
    </row>
    <row r="22" spans="1:10" ht="30">
      <c r="A22" s="31">
        <v>20</v>
      </c>
      <c r="B22" s="14" t="s">
        <v>42</v>
      </c>
      <c r="C22" s="15">
        <v>167000177</v>
      </c>
      <c r="D22" s="15">
        <v>1</v>
      </c>
      <c r="E22" s="15">
        <v>2015</v>
      </c>
      <c r="F22" s="34">
        <v>16838.89</v>
      </c>
      <c r="G22" s="15">
        <v>16838.89</v>
      </c>
      <c r="H22" s="15">
        <v>0</v>
      </c>
      <c r="I22" s="3" t="s">
        <v>88</v>
      </c>
    </row>
    <row r="23" spans="1:10" ht="30">
      <c r="A23" s="31">
        <v>21</v>
      </c>
      <c r="B23" s="14" t="s">
        <v>43</v>
      </c>
      <c r="C23" s="15">
        <v>167000178</v>
      </c>
      <c r="D23" s="15">
        <v>1</v>
      </c>
      <c r="E23" s="15">
        <v>2015</v>
      </c>
      <c r="F23" s="34">
        <v>47000</v>
      </c>
      <c r="G23" s="15">
        <v>783.33</v>
      </c>
      <c r="H23" s="15" t="s">
        <v>77</v>
      </c>
      <c r="I23" s="3" t="s">
        <v>88</v>
      </c>
    </row>
    <row r="24" spans="1:10" ht="45">
      <c r="A24" s="31">
        <v>22</v>
      </c>
      <c r="B24" s="14" t="s">
        <v>44</v>
      </c>
      <c r="C24" s="15">
        <v>167000179</v>
      </c>
      <c r="D24" s="15">
        <v>1</v>
      </c>
      <c r="E24" s="15">
        <v>2015</v>
      </c>
      <c r="F24" s="34">
        <v>6000</v>
      </c>
      <c r="G24" s="15">
        <v>6000</v>
      </c>
      <c r="H24" s="15">
        <v>0</v>
      </c>
      <c r="I24" s="3" t="s">
        <v>88</v>
      </c>
    </row>
    <row r="25" spans="1:10" ht="45">
      <c r="A25" s="31">
        <v>23</v>
      </c>
      <c r="B25" s="14" t="s">
        <v>45</v>
      </c>
      <c r="C25" s="15">
        <v>167000180</v>
      </c>
      <c r="D25" s="15">
        <v>1</v>
      </c>
      <c r="E25" s="15">
        <v>2015</v>
      </c>
      <c r="F25" s="34">
        <v>24000</v>
      </c>
      <c r="G25" s="15">
        <v>24000</v>
      </c>
      <c r="H25" s="15">
        <v>0</v>
      </c>
      <c r="I25" s="3" t="s">
        <v>88</v>
      </c>
    </row>
    <row r="26" spans="1:10" ht="45">
      <c r="A26" s="31">
        <v>24</v>
      </c>
      <c r="B26" s="14" t="s">
        <v>46</v>
      </c>
      <c r="C26" s="15">
        <v>167000181</v>
      </c>
      <c r="D26" s="15">
        <v>1</v>
      </c>
      <c r="E26" s="15">
        <v>2015</v>
      </c>
      <c r="F26" s="34">
        <v>4914</v>
      </c>
      <c r="G26" s="15">
        <v>4914</v>
      </c>
      <c r="H26" s="15">
        <v>0</v>
      </c>
      <c r="I26" s="3" t="s">
        <v>88</v>
      </c>
    </row>
    <row r="27" spans="1:10" ht="30">
      <c r="A27" s="31">
        <v>25</v>
      </c>
      <c r="B27" s="14" t="s">
        <v>47</v>
      </c>
      <c r="C27" s="15">
        <v>167000194</v>
      </c>
      <c r="D27" s="15">
        <v>1</v>
      </c>
      <c r="E27" s="15">
        <v>2015</v>
      </c>
      <c r="F27" s="34">
        <v>37693.440000000002</v>
      </c>
      <c r="G27" s="23">
        <v>37693.440000000002</v>
      </c>
      <c r="H27" s="15">
        <v>0</v>
      </c>
      <c r="I27" s="3" t="s">
        <v>88</v>
      </c>
    </row>
    <row r="28" spans="1:10" ht="75">
      <c r="A28" s="31">
        <v>26</v>
      </c>
      <c r="B28" s="14" t="s">
        <v>48</v>
      </c>
      <c r="C28" s="15">
        <v>167000183</v>
      </c>
      <c r="D28" s="15">
        <v>1</v>
      </c>
      <c r="E28" s="15">
        <v>2015</v>
      </c>
      <c r="F28" s="34">
        <v>32267.759999999998</v>
      </c>
      <c r="G28" s="15">
        <v>32267.759999999998</v>
      </c>
      <c r="H28" s="15">
        <v>0</v>
      </c>
      <c r="I28" s="3" t="s">
        <v>88</v>
      </c>
    </row>
    <row r="29" spans="1:10" ht="30">
      <c r="A29" s="31">
        <v>27</v>
      </c>
      <c r="B29" s="14" t="s">
        <v>49</v>
      </c>
      <c r="C29" s="15">
        <v>167000190</v>
      </c>
      <c r="D29" s="15">
        <v>1</v>
      </c>
      <c r="E29" s="15">
        <v>2015</v>
      </c>
      <c r="F29" s="34">
        <v>3441.06</v>
      </c>
      <c r="G29" s="15">
        <v>3441.06</v>
      </c>
      <c r="H29" s="15">
        <v>0</v>
      </c>
      <c r="I29" s="3" t="s">
        <v>88</v>
      </c>
    </row>
    <row r="30" spans="1:10" ht="30">
      <c r="A30" s="31">
        <v>28</v>
      </c>
      <c r="B30" s="14" t="s">
        <v>50</v>
      </c>
      <c r="C30" s="15">
        <v>167000182</v>
      </c>
      <c r="D30" s="15">
        <v>1</v>
      </c>
      <c r="E30" s="15">
        <v>2015</v>
      </c>
      <c r="F30" s="34">
        <v>20292.599999999999</v>
      </c>
      <c r="G30" s="15">
        <v>20292.599999999999</v>
      </c>
      <c r="H30" s="15">
        <v>0</v>
      </c>
      <c r="I30" s="3" t="s">
        <v>88</v>
      </c>
    </row>
    <row r="31" spans="1:10" ht="30">
      <c r="A31" s="31">
        <v>29</v>
      </c>
      <c r="B31" s="14" t="s">
        <v>51</v>
      </c>
      <c r="C31" s="15">
        <v>167000189</v>
      </c>
      <c r="D31" s="15">
        <v>1</v>
      </c>
      <c r="E31" s="15">
        <v>2015</v>
      </c>
      <c r="F31" s="34">
        <v>31468.5</v>
      </c>
      <c r="G31" s="15">
        <v>31468.5</v>
      </c>
      <c r="H31" s="15">
        <v>0</v>
      </c>
      <c r="I31" s="3" t="s">
        <v>88</v>
      </c>
    </row>
    <row r="32" spans="1:10" ht="60">
      <c r="A32" s="31">
        <v>30</v>
      </c>
      <c r="B32" s="14" t="s">
        <v>52</v>
      </c>
      <c r="C32" s="15">
        <v>167000184</v>
      </c>
      <c r="D32" s="15">
        <v>1</v>
      </c>
      <c r="E32" s="15">
        <v>2015</v>
      </c>
      <c r="F32" s="34">
        <v>33422.300000000003</v>
      </c>
      <c r="G32" s="15">
        <v>33422.300000000003</v>
      </c>
      <c r="H32" s="15">
        <v>0</v>
      </c>
      <c r="I32" s="3" t="s">
        <v>88</v>
      </c>
    </row>
    <row r="33" spans="1:10" ht="90">
      <c r="A33" s="31">
        <v>31</v>
      </c>
      <c r="B33" s="14" t="s">
        <v>53</v>
      </c>
      <c r="C33" s="15">
        <v>167000185</v>
      </c>
      <c r="D33" s="15">
        <v>1</v>
      </c>
      <c r="E33" s="15">
        <v>2015</v>
      </c>
      <c r="F33" s="34">
        <v>4200</v>
      </c>
      <c r="G33" s="15">
        <v>4200</v>
      </c>
      <c r="H33" s="15">
        <v>0</v>
      </c>
      <c r="I33" s="3" t="s">
        <v>88</v>
      </c>
    </row>
    <row r="34" spans="1:10" ht="90">
      <c r="A34" s="31">
        <v>32</v>
      </c>
      <c r="B34" s="14" t="s">
        <v>54</v>
      </c>
      <c r="C34" s="15">
        <v>167000186</v>
      </c>
      <c r="D34" s="15">
        <v>1</v>
      </c>
      <c r="E34" s="15">
        <v>2015</v>
      </c>
      <c r="F34" s="34">
        <v>4200</v>
      </c>
      <c r="G34" s="15">
        <v>4200</v>
      </c>
      <c r="H34" s="15">
        <v>0</v>
      </c>
      <c r="I34" s="3" t="s">
        <v>88</v>
      </c>
    </row>
    <row r="35" spans="1:10" ht="30">
      <c r="A35" s="31">
        <v>33</v>
      </c>
      <c r="B35" s="14" t="s">
        <v>55</v>
      </c>
      <c r="C35" s="15">
        <v>167000187</v>
      </c>
      <c r="D35" s="15">
        <v>1</v>
      </c>
      <c r="E35" s="15">
        <v>2015</v>
      </c>
      <c r="F35" s="34">
        <v>44100</v>
      </c>
      <c r="G35" s="15">
        <v>1225</v>
      </c>
      <c r="H35" s="15" t="s">
        <v>78</v>
      </c>
      <c r="I35" s="3" t="s">
        <v>88</v>
      </c>
    </row>
    <row r="36" spans="1:10" ht="45">
      <c r="A36" s="31">
        <v>34</v>
      </c>
      <c r="B36" s="14" t="s">
        <v>56</v>
      </c>
      <c r="C36" s="15">
        <v>167000</v>
      </c>
      <c r="D36" s="15">
        <v>6</v>
      </c>
      <c r="E36" s="15">
        <v>2015</v>
      </c>
      <c r="F36" s="34">
        <v>243575.64</v>
      </c>
      <c r="G36" s="15">
        <v>6765.99</v>
      </c>
      <c r="H36" s="15" t="s">
        <v>79</v>
      </c>
      <c r="I36" s="3" t="s">
        <v>88</v>
      </c>
    </row>
    <row r="37" spans="1:10" ht="45">
      <c r="A37" s="31">
        <v>35</v>
      </c>
      <c r="B37" s="14" t="s">
        <v>57</v>
      </c>
      <c r="C37" s="15">
        <v>167000188</v>
      </c>
      <c r="D37" s="15">
        <v>1</v>
      </c>
      <c r="E37" s="15">
        <v>2015</v>
      </c>
      <c r="F37" s="34">
        <v>44761.5</v>
      </c>
      <c r="G37" s="15">
        <v>1243.3699999999999</v>
      </c>
      <c r="H37" s="15" t="s">
        <v>80</v>
      </c>
      <c r="I37" s="3" t="s">
        <v>88</v>
      </c>
    </row>
    <row r="38" spans="1:10" ht="45">
      <c r="A38" s="31">
        <v>36</v>
      </c>
      <c r="B38" s="14" t="s">
        <v>58</v>
      </c>
      <c r="C38" s="15">
        <v>16100182</v>
      </c>
      <c r="D38" s="15">
        <v>1</v>
      </c>
      <c r="E38" s="15">
        <v>2014</v>
      </c>
      <c r="F38" s="34">
        <v>24800</v>
      </c>
      <c r="G38" s="15">
        <v>24800</v>
      </c>
      <c r="H38" s="15">
        <v>0</v>
      </c>
      <c r="I38" s="3" t="s">
        <v>89</v>
      </c>
    </row>
    <row r="39" spans="1:10" ht="45">
      <c r="A39" s="31">
        <v>37</v>
      </c>
      <c r="B39" s="14" t="s">
        <v>58</v>
      </c>
      <c r="C39" s="15">
        <v>16100181</v>
      </c>
      <c r="D39" s="15">
        <v>1</v>
      </c>
      <c r="E39" s="15">
        <v>2014</v>
      </c>
      <c r="F39" s="34">
        <v>24500</v>
      </c>
      <c r="G39" s="15">
        <v>24500</v>
      </c>
      <c r="H39" s="15">
        <v>0</v>
      </c>
      <c r="I39" s="3" t="s">
        <v>89</v>
      </c>
    </row>
    <row r="40" spans="1:10" ht="15">
      <c r="A40" s="31">
        <v>38</v>
      </c>
      <c r="B40" s="14" t="s">
        <v>59</v>
      </c>
      <c r="C40" s="15">
        <v>16100183</v>
      </c>
      <c r="D40" s="15">
        <v>1</v>
      </c>
      <c r="E40" s="15">
        <v>2013</v>
      </c>
      <c r="F40" s="34">
        <v>27761</v>
      </c>
      <c r="G40" s="17">
        <v>27761</v>
      </c>
      <c r="H40" s="15">
        <v>0</v>
      </c>
      <c r="I40" s="3" t="s">
        <v>89</v>
      </c>
    </row>
    <row r="41" spans="1:10" ht="30">
      <c r="A41" s="31">
        <v>39</v>
      </c>
      <c r="B41" s="14" t="s">
        <v>60</v>
      </c>
      <c r="C41" s="15">
        <v>161001844</v>
      </c>
      <c r="D41" s="15">
        <v>1</v>
      </c>
      <c r="E41" s="15">
        <v>2013</v>
      </c>
      <c r="F41" s="34">
        <v>29569</v>
      </c>
      <c r="G41" s="15">
        <v>29569</v>
      </c>
      <c r="H41" s="15">
        <v>0</v>
      </c>
      <c r="I41" s="3" t="s">
        <v>89</v>
      </c>
    </row>
    <row r="42" spans="1:10" ht="15">
      <c r="A42" s="31">
        <v>40</v>
      </c>
      <c r="B42" s="14" t="s">
        <v>61</v>
      </c>
      <c r="C42" s="15">
        <v>16100185</v>
      </c>
      <c r="D42" s="15">
        <v>1</v>
      </c>
      <c r="E42" s="15">
        <v>2013</v>
      </c>
      <c r="F42" s="34">
        <v>15084</v>
      </c>
      <c r="G42" s="15">
        <v>15084</v>
      </c>
      <c r="H42" s="15">
        <v>0</v>
      </c>
      <c r="I42" s="3" t="s">
        <v>89</v>
      </c>
    </row>
    <row r="43" spans="1:10" ht="38.25">
      <c r="A43" s="31">
        <v>41</v>
      </c>
      <c r="B43" s="14" t="s">
        <v>18</v>
      </c>
      <c r="C43" s="15">
        <v>1610013</v>
      </c>
      <c r="D43" s="15">
        <v>1</v>
      </c>
      <c r="E43" s="15">
        <v>2006</v>
      </c>
      <c r="F43" s="34">
        <v>5049</v>
      </c>
      <c r="G43" s="15">
        <v>5049</v>
      </c>
      <c r="H43" s="15">
        <v>0</v>
      </c>
      <c r="I43" s="3" t="s">
        <v>81</v>
      </c>
      <c r="J43" s="3" t="s">
        <v>83</v>
      </c>
    </row>
    <row r="44" spans="1:10" ht="38.25">
      <c r="A44" s="31">
        <v>42</v>
      </c>
      <c r="B44" s="14" t="s">
        <v>62</v>
      </c>
      <c r="C44" s="15">
        <v>1610014</v>
      </c>
      <c r="D44" s="15">
        <v>1</v>
      </c>
      <c r="E44" s="15">
        <v>2010</v>
      </c>
      <c r="F44" s="34">
        <v>25000</v>
      </c>
      <c r="G44" s="15">
        <v>25000</v>
      </c>
      <c r="H44" s="15">
        <v>0</v>
      </c>
      <c r="J44" s="3" t="s">
        <v>83</v>
      </c>
    </row>
    <row r="45" spans="1:10" ht="38.25">
      <c r="A45" s="31">
        <v>43</v>
      </c>
      <c r="B45" s="14" t="s">
        <v>63</v>
      </c>
      <c r="C45" s="15">
        <v>1610055</v>
      </c>
      <c r="D45" s="15">
        <v>1</v>
      </c>
      <c r="E45" s="15">
        <v>2010</v>
      </c>
      <c r="F45" s="34">
        <v>25000</v>
      </c>
      <c r="G45" s="15">
        <v>25000</v>
      </c>
      <c r="H45" s="15">
        <v>0</v>
      </c>
      <c r="J45" s="3" t="s">
        <v>83</v>
      </c>
    </row>
    <row r="46" spans="1:10" ht="38.25">
      <c r="A46" s="31">
        <v>44</v>
      </c>
      <c r="B46" s="14" t="s">
        <v>63</v>
      </c>
      <c r="C46" s="15">
        <v>1610061</v>
      </c>
      <c r="D46" s="15">
        <v>1</v>
      </c>
      <c r="E46" s="15">
        <v>2012</v>
      </c>
      <c r="F46" s="34">
        <v>22367</v>
      </c>
      <c r="G46" s="15">
        <v>22367</v>
      </c>
      <c r="H46" s="15">
        <v>0</v>
      </c>
      <c r="J46" s="3" t="s">
        <v>83</v>
      </c>
    </row>
    <row r="47" spans="1:10" ht="38.25">
      <c r="A47" s="31">
        <v>45</v>
      </c>
      <c r="B47" s="14" t="s">
        <v>64</v>
      </c>
      <c r="C47" s="15">
        <v>1610062</v>
      </c>
      <c r="D47" s="15">
        <v>1</v>
      </c>
      <c r="E47" s="15">
        <v>2012</v>
      </c>
      <c r="F47" s="34">
        <v>20130</v>
      </c>
      <c r="G47" s="15">
        <v>20130</v>
      </c>
      <c r="H47" s="15">
        <v>0</v>
      </c>
      <c r="J47" s="3" t="s">
        <v>83</v>
      </c>
    </row>
    <row r="48" spans="1:10" ht="38.25">
      <c r="A48" s="31">
        <v>46</v>
      </c>
      <c r="B48" s="14" t="s">
        <v>65</v>
      </c>
      <c r="C48" s="15">
        <v>1610017</v>
      </c>
      <c r="D48" s="15">
        <v>1</v>
      </c>
      <c r="E48" s="15">
        <v>2010</v>
      </c>
      <c r="F48" s="34">
        <v>3550</v>
      </c>
      <c r="G48" s="15">
        <v>3550</v>
      </c>
      <c r="H48" s="15">
        <v>0</v>
      </c>
      <c r="J48" s="3" t="s">
        <v>83</v>
      </c>
    </row>
    <row r="49" spans="1:10" ht="38.25">
      <c r="A49" s="31">
        <v>47</v>
      </c>
      <c r="B49" s="14" t="s">
        <v>66</v>
      </c>
      <c r="C49" s="15">
        <v>16100163</v>
      </c>
      <c r="D49" s="15">
        <v>1</v>
      </c>
      <c r="E49" s="15">
        <v>2012</v>
      </c>
      <c r="F49" s="34">
        <v>16990</v>
      </c>
      <c r="G49" s="15">
        <v>16990</v>
      </c>
      <c r="H49" s="15">
        <v>0</v>
      </c>
      <c r="J49" s="3" t="s">
        <v>83</v>
      </c>
    </row>
    <row r="50" spans="1:10" ht="38.25">
      <c r="A50" s="31">
        <v>48</v>
      </c>
      <c r="B50" s="14" t="s">
        <v>68</v>
      </c>
      <c r="C50" s="15">
        <v>16100160</v>
      </c>
      <c r="D50" s="15">
        <v>1</v>
      </c>
      <c r="E50" s="15">
        <v>2012</v>
      </c>
      <c r="F50" s="34">
        <v>3550</v>
      </c>
      <c r="G50" s="15">
        <v>3550</v>
      </c>
      <c r="H50" s="15">
        <v>0</v>
      </c>
      <c r="J50" s="3" t="s">
        <v>83</v>
      </c>
    </row>
    <row r="51" spans="1:10" ht="38.25">
      <c r="A51" s="31">
        <v>49</v>
      </c>
      <c r="B51" s="14" t="s">
        <v>69</v>
      </c>
      <c r="C51" s="15">
        <v>1610062</v>
      </c>
      <c r="D51" s="15">
        <v>1</v>
      </c>
      <c r="E51" s="15">
        <v>2010</v>
      </c>
      <c r="F51" s="34">
        <v>6000</v>
      </c>
      <c r="G51" s="15">
        <v>6000</v>
      </c>
      <c r="H51" s="15">
        <v>0</v>
      </c>
      <c r="J51" s="3" t="s">
        <v>83</v>
      </c>
    </row>
    <row r="52" spans="1:10" ht="38.25">
      <c r="A52" s="31">
        <v>50</v>
      </c>
      <c r="B52" s="14" t="s">
        <v>70</v>
      </c>
      <c r="C52" s="15">
        <v>16100169</v>
      </c>
      <c r="D52" s="15">
        <v>1</v>
      </c>
      <c r="E52" s="15">
        <v>2012</v>
      </c>
      <c r="F52" s="34">
        <v>3200</v>
      </c>
      <c r="G52" s="15">
        <v>3200</v>
      </c>
      <c r="H52" s="15">
        <v>0</v>
      </c>
      <c r="J52" s="3" t="s">
        <v>83</v>
      </c>
    </row>
    <row r="53" spans="1:10" ht="38.25">
      <c r="A53" s="31">
        <v>51</v>
      </c>
      <c r="B53" s="14" t="s">
        <v>71</v>
      </c>
      <c r="C53" s="15">
        <v>1610057</v>
      </c>
      <c r="D53" s="15">
        <v>1</v>
      </c>
      <c r="E53" s="15">
        <v>2010</v>
      </c>
      <c r="F53" s="34">
        <v>14590</v>
      </c>
      <c r="G53" s="15">
        <v>14590</v>
      </c>
      <c r="H53" s="15">
        <v>0</v>
      </c>
      <c r="J53" s="3" t="s">
        <v>83</v>
      </c>
    </row>
    <row r="54" spans="1:10" ht="38.25">
      <c r="A54" s="31">
        <v>52</v>
      </c>
      <c r="B54" s="14" t="s">
        <v>72</v>
      </c>
      <c r="C54" s="15">
        <v>1610058</v>
      </c>
      <c r="D54" s="15">
        <v>1</v>
      </c>
      <c r="E54" s="15">
        <v>2011</v>
      </c>
      <c r="F54" s="34">
        <v>7800</v>
      </c>
      <c r="G54" s="15">
        <v>7800</v>
      </c>
      <c r="H54" s="15">
        <v>0</v>
      </c>
      <c r="J54" s="3" t="s">
        <v>83</v>
      </c>
    </row>
    <row r="55" spans="1:10" ht="38.25">
      <c r="A55" s="31">
        <v>53</v>
      </c>
      <c r="B55" s="14" t="s">
        <v>73</v>
      </c>
      <c r="C55" s="15">
        <v>1610060</v>
      </c>
      <c r="D55" s="15">
        <v>1</v>
      </c>
      <c r="E55" s="15"/>
      <c r="F55" s="34">
        <v>20600</v>
      </c>
      <c r="G55" s="15">
        <v>20600</v>
      </c>
      <c r="H55" s="15">
        <v>0</v>
      </c>
      <c r="I55" s="3" t="s">
        <v>86</v>
      </c>
      <c r="J55" s="3" t="s">
        <v>87</v>
      </c>
    </row>
    <row r="56" spans="1:10" s="37" customFormat="1" ht="38.25">
      <c r="A56" s="31">
        <v>54</v>
      </c>
      <c r="B56" s="38" t="s">
        <v>70</v>
      </c>
      <c r="C56" s="39">
        <v>16100170</v>
      </c>
      <c r="D56" s="39">
        <v>1</v>
      </c>
      <c r="E56" s="39">
        <v>2012</v>
      </c>
      <c r="F56" s="34">
        <v>3360</v>
      </c>
      <c r="G56" s="39">
        <v>3360</v>
      </c>
      <c r="H56" s="39">
        <v>0</v>
      </c>
      <c r="J56" s="37" t="s">
        <v>116</v>
      </c>
    </row>
    <row r="57" spans="1:10" s="37" customFormat="1" ht="30">
      <c r="A57" s="31">
        <v>55</v>
      </c>
      <c r="B57" s="38" t="s">
        <v>70</v>
      </c>
      <c r="C57" s="39" t="s">
        <v>75</v>
      </c>
      <c r="D57" s="39">
        <v>1</v>
      </c>
      <c r="E57" s="39">
        <v>2012</v>
      </c>
      <c r="F57" s="34">
        <v>6175</v>
      </c>
      <c r="G57" s="39">
        <v>6175</v>
      </c>
      <c r="H57" s="39">
        <v>0</v>
      </c>
    </row>
    <row r="58" spans="1:10" ht="15">
      <c r="A58" s="31">
        <v>56</v>
      </c>
      <c r="B58" s="19" t="s">
        <v>19</v>
      </c>
      <c r="C58" s="16">
        <v>167000174</v>
      </c>
      <c r="D58" s="16"/>
      <c r="E58" s="16"/>
      <c r="F58" s="40">
        <v>388059.02</v>
      </c>
      <c r="G58" s="16">
        <v>388059.02</v>
      </c>
      <c r="H58" s="16">
        <v>0</v>
      </c>
    </row>
    <row r="59" spans="1:10" ht="30">
      <c r="A59" s="31">
        <v>57</v>
      </c>
      <c r="B59" s="14" t="s">
        <v>90</v>
      </c>
      <c r="C59" s="15">
        <v>161000171</v>
      </c>
      <c r="D59" s="15">
        <v>1</v>
      </c>
      <c r="E59" s="4"/>
      <c r="F59" s="34">
        <v>11340</v>
      </c>
      <c r="G59" s="15">
        <v>11340</v>
      </c>
      <c r="H59" s="15">
        <v>0</v>
      </c>
      <c r="I59" s="18" t="s">
        <v>94</v>
      </c>
    </row>
    <row r="60" spans="1:10" ht="15">
      <c r="A60" s="31">
        <v>58</v>
      </c>
      <c r="B60" s="14" t="s">
        <v>91</v>
      </c>
      <c r="C60" s="15">
        <v>167000193</v>
      </c>
      <c r="D60" s="15">
        <v>1</v>
      </c>
      <c r="E60" s="4"/>
      <c r="F60" s="34">
        <v>10990</v>
      </c>
      <c r="G60" s="15">
        <v>10990</v>
      </c>
      <c r="H60" s="15">
        <v>0</v>
      </c>
      <c r="I60" s="18" t="s">
        <v>94</v>
      </c>
    </row>
    <row r="61" spans="1:10" s="12" customFormat="1" ht="15">
      <c r="A61" s="31">
        <v>59</v>
      </c>
      <c r="B61" s="41" t="s">
        <v>67</v>
      </c>
      <c r="C61" s="36">
        <v>167000175</v>
      </c>
      <c r="D61" s="36">
        <v>1</v>
      </c>
      <c r="E61" s="42"/>
      <c r="F61" s="35">
        <v>29000</v>
      </c>
      <c r="G61" s="36">
        <v>29000</v>
      </c>
      <c r="H61" s="36">
        <v>0</v>
      </c>
      <c r="I61" s="43" t="s">
        <v>94</v>
      </c>
    </row>
    <row r="62" spans="1:10" ht="15">
      <c r="A62" s="31">
        <v>60</v>
      </c>
      <c r="B62" s="14" t="s">
        <v>92</v>
      </c>
      <c r="C62" s="15">
        <v>167000191</v>
      </c>
      <c r="D62" s="15">
        <v>1</v>
      </c>
      <c r="E62" s="4"/>
      <c r="F62" s="34">
        <v>5251</v>
      </c>
      <c r="G62" s="15">
        <v>5251</v>
      </c>
      <c r="H62" s="15">
        <v>0</v>
      </c>
      <c r="I62" s="18" t="s">
        <v>94</v>
      </c>
    </row>
    <row r="63" spans="1:10" ht="15">
      <c r="A63" s="31">
        <v>61</v>
      </c>
      <c r="B63" s="14" t="s">
        <v>70</v>
      </c>
      <c r="C63" s="15">
        <v>167000192</v>
      </c>
      <c r="D63" s="15">
        <v>2</v>
      </c>
      <c r="E63" s="4"/>
      <c r="F63" s="34">
        <v>7894</v>
      </c>
      <c r="G63" s="15">
        <v>7894</v>
      </c>
      <c r="H63" s="15">
        <v>0</v>
      </c>
      <c r="I63" s="18" t="s">
        <v>94</v>
      </c>
    </row>
    <row r="64" spans="1:10" ht="30">
      <c r="A64" s="31">
        <v>62</v>
      </c>
      <c r="B64" s="14" t="s">
        <v>109</v>
      </c>
      <c r="C64" s="15">
        <v>167000176</v>
      </c>
      <c r="D64" s="15">
        <v>361</v>
      </c>
      <c r="E64" s="4"/>
      <c r="F64" s="34">
        <v>128100</v>
      </c>
      <c r="G64" s="15">
        <v>128100</v>
      </c>
      <c r="H64" s="15">
        <v>0</v>
      </c>
      <c r="I64" s="18" t="s">
        <v>94</v>
      </c>
    </row>
    <row r="65" spans="1:9" ht="30">
      <c r="A65" s="31">
        <v>63</v>
      </c>
      <c r="B65" s="14" t="s">
        <v>93</v>
      </c>
      <c r="C65" s="15">
        <v>16100176</v>
      </c>
      <c r="D65" s="15">
        <v>1</v>
      </c>
      <c r="E65" s="4"/>
      <c r="F65" s="34">
        <v>15141</v>
      </c>
      <c r="G65" s="15">
        <v>15141</v>
      </c>
      <c r="H65" s="15">
        <v>0</v>
      </c>
      <c r="I65" s="18" t="s">
        <v>94</v>
      </c>
    </row>
    <row r="66" spans="1:9" s="37" customFormat="1">
      <c r="A66" s="31">
        <v>64</v>
      </c>
      <c r="B66" s="46" t="s">
        <v>103</v>
      </c>
      <c r="C66" s="45">
        <v>167000200</v>
      </c>
      <c r="D66" s="44">
        <v>1</v>
      </c>
      <c r="E66" s="44">
        <v>2017</v>
      </c>
      <c r="F66" s="45">
        <v>15750</v>
      </c>
      <c r="G66" s="44">
        <v>15750</v>
      </c>
      <c r="H66" s="44">
        <v>0</v>
      </c>
      <c r="I66" s="37" t="s">
        <v>104</v>
      </c>
    </row>
    <row r="67" spans="1:9" ht="51">
      <c r="A67" s="31">
        <v>65</v>
      </c>
      <c r="B67" s="13" t="s">
        <v>105</v>
      </c>
      <c r="C67" s="3">
        <v>167000197</v>
      </c>
      <c r="D67" s="22">
        <v>2</v>
      </c>
      <c r="E67" s="4">
        <v>2018</v>
      </c>
      <c r="F67" s="37">
        <v>9000</v>
      </c>
      <c r="G67" s="1">
        <v>9000</v>
      </c>
      <c r="H67" s="4">
        <v>0</v>
      </c>
      <c r="I67" s="3" t="s">
        <v>106</v>
      </c>
    </row>
    <row r="68" spans="1:9" ht="51">
      <c r="A68" s="31">
        <v>66</v>
      </c>
      <c r="B68" s="13" t="s">
        <v>107</v>
      </c>
      <c r="C68" s="3">
        <v>167000198</v>
      </c>
      <c r="D68" s="1">
        <v>2</v>
      </c>
      <c r="E68" s="4">
        <v>2018</v>
      </c>
      <c r="F68" s="37">
        <v>19200</v>
      </c>
      <c r="G68" s="4">
        <v>19200</v>
      </c>
      <c r="H68" s="4">
        <v>0</v>
      </c>
      <c r="I68" s="3" t="s">
        <v>106</v>
      </c>
    </row>
    <row r="69" spans="1:9">
      <c r="A69" s="31">
        <v>67</v>
      </c>
      <c r="B69" s="5" t="s">
        <v>108</v>
      </c>
      <c r="C69" s="3">
        <v>167000199</v>
      </c>
      <c r="D69" s="1">
        <v>1</v>
      </c>
      <c r="E69" s="4">
        <v>2018</v>
      </c>
      <c r="F69" s="37">
        <v>4250</v>
      </c>
      <c r="G69" s="4">
        <v>4250</v>
      </c>
      <c r="H69" s="4">
        <v>0</v>
      </c>
      <c r="I69" s="3" t="s">
        <v>106</v>
      </c>
    </row>
    <row r="70" spans="1:9" ht="25.5">
      <c r="A70" s="31">
        <v>68</v>
      </c>
      <c r="B70" s="5" t="s">
        <v>118</v>
      </c>
      <c r="C70" s="3">
        <v>168000000</v>
      </c>
      <c r="D70" s="1">
        <v>1</v>
      </c>
      <c r="E70" s="4">
        <v>2019</v>
      </c>
      <c r="F70" s="12">
        <v>300000</v>
      </c>
      <c r="G70" s="4">
        <v>300000</v>
      </c>
      <c r="H70" s="4">
        <v>0</v>
      </c>
      <c r="I70" s="3" t="s">
        <v>117</v>
      </c>
    </row>
    <row r="71" spans="1:9" ht="25.5">
      <c r="A71" s="31">
        <v>69</v>
      </c>
      <c r="B71" s="5" t="s">
        <v>119</v>
      </c>
      <c r="C71" s="3">
        <v>168000002</v>
      </c>
      <c r="D71" s="1">
        <v>1</v>
      </c>
      <c r="E71" s="4">
        <v>2019</v>
      </c>
      <c r="F71" s="12">
        <v>32000</v>
      </c>
      <c r="G71" s="4">
        <v>32000</v>
      </c>
      <c r="H71" s="4">
        <v>0</v>
      </c>
      <c r="I71" s="3" t="s">
        <v>117</v>
      </c>
    </row>
    <row r="72" spans="1:9" ht="25.5">
      <c r="A72" s="31">
        <v>70</v>
      </c>
      <c r="B72" s="5" t="s">
        <v>120</v>
      </c>
      <c r="C72" s="3">
        <v>168000001</v>
      </c>
      <c r="D72" s="1">
        <v>1</v>
      </c>
      <c r="E72" s="4">
        <v>2019</v>
      </c>
      <c r="F72" s="12">
        <v>25000</v>
      </c>
      <c r="G72" s="4">
        <v>25000</v>
      </c>
      <c r="H72" s="4">
        <v>0</v>
      </c>
      <c r="I72" s="3" t="s">
        <v>117</v>
      </c>
    </row>
    <row r="73" spans="1:9" ht="25.5">
      <c r="A73" s="31">
        <v>71</v>
      </c>
      <c r="B73" s="5" t="s">
        <v>121</v>
      </c>
      <c r="C73" s="3">
        <v>168000003</v>
      </c>
      <c r="D73" s="1">
        <v>1</v>
      </c>
      <c r="E73" s="4">
        <v>2019</v>
      </c>
      <c r="F73" s="12">
        <v>135000</v>
      </c>
      <c r="G73" s="4">
        <v>135000</v>
      </c>
      <c r="H73" s="4">
        <v>0</v>
      </c>
      <c r="I73" s="3" t="s">
        <v>117</v>
      </c>
    </row>
    <row r="74" spans="1:9" s="47" customFormat="1" ht="24">
      <c r="A74" s="31">
        <v>72</v>
      </c>
      <c r="B74" s="48" t="s">
        <v>124</v>
      </c>
      <c r="D74" s="47">
        <v>40</v>
      </c>
      <c r="E74" s="47">
        <v>2021</v>
      </c>
      <c r="F74" s="49">
        <v>6400</v>
      </c>
      <c r="G74" s="47">
        <v>0</v>
      </c>
      <c r="H74" s="49">
        <v>6400</v>
      </c>
      <c r="I74" s="47" t="s">
        <v>125</v>
      </c>
    </row>
    <row r="75" spans="1:9" ht="35.25" customHeight="1">
      <c r="A75" s="31">
        <v>73</v>
      </c>
      <c r="B75" s="50" t="s">
        <v>126</v>
      </c>
      <c r="C75" s="51"/>
      <c r="D75" s="52">
        <v>2</v>
      </c>
      <c r="E75" s="53">
        <v>2021</v>
      </c>
      <c r="F75" s="15">
        <v>30375.8</v>
      </c>
      <c r="G75" s="15">
        <v>30375.8</v>
      </c>
      <c r="H75" s="54">
        <v>0</v>
      </c>
      <c r="I75" s="47" t="s">
        <v>127</v>
      </c>
    </row>
    <row r="76" spans="1:9" s="56" customFormat="1" ht="60">
      <c r="A76" s="31">
        <v>74</v>
      </c>
      <c r="B76" s="56" t="s">
        <v>128</v>
      </c>
      <c r="D76" s="55">
        <v>2</v>
      </c>
      <c r="E76" s="55">
        <v>2022</v>
      </c>
      <c r="F76" s="55">
        <v>400</v>
      </c>
      <c r="G76" s="55">
        <v>400</v>
      </c>
      <c r="H76" s="57">
        <v>0</v>
      </c>
      <c r="I76" s="58" t="s">
        <v>129</v>
      </c>
    </row>
    <row r="77" spans="1:9" s="56" customFormat="1" ht="60">
      <c r="A77" s="31">
        <v>75</v>
      </c>
      <c r="B77" s="56" t="s">
        <v>130</v>
      </c>
      <c r="D77" s="55">
        <v>1</v>
      </c>
      <c r="E77" s="55">
        <v>2022</v>
      </c>
      <c r="F77" s="55">
        <v>300</v>
      </c>
      <c r="G77" s="55">
        <v>300</v>
      </c>
      <c r="H77" s="57">
        <v>0</v>
      </c>
      <c r="I77" s="58" t="s">
        <v>129</v>
      </c>
    </row>
    <row r="78" spans="1:9" s="56" customFormat="1" ht="60">
      <c r="A78" s="31">
        <v>76</v>
      </c>
      <c r="B78" s="56" t="s">
        <v>131</v>
      </c>
      <c r="D78" s="55">
        <v>1</v>
      </c>
      <c r="E78" s="55">
        <v>2022</v>
      </c>
      <c r="F78" s="55">
        <v>300</v>
      </c>
      <c r="G78" s="55">
        <v>300</v>
      </c>
      <c r="H78" s="57">
        <v>0</v>
      </c>
      <c r="I78" s="58" t="s">
        <v>129</v>
      </c>
    </row>
    <row r="79" spans="1:9" s="47" customFormat="1" ht="72">
      <c r="A79" s="31">
        <v>77</v>
      </c>
      <c r="B79" s="59" t="s">
        <v>132</v>
      </c>
      <c r="D79" s="47">
        <v>1</v>
      </c>
      <c r="E79" s="47">
        <v>2021</v>
      </c>
      <c r="F79" s="49">
        <v>9702.27</v>
      </c>
      <c r="G79" s="47">
        <v>9702.27</v>
      </c>
      <c r="H79" s="47">
        <v>0</v>
      </c>
      <c r="I79" s="47" t="s">
        <v>133</v>
      </c>
    </row>
    <row r="80" spans="1:9" ht="89.25">
      <c r="A80" s="31">
        <v>78</v>
      </c>
      <c r="B80" s="5" t="s">
        <v>134</v>
      </c>
      <c r="D80" s="1">
        <v>1</v>
      </c>
      <c r="E80" s="4">
        <v>2022</v>
      </c>
      <c r="F80" s="12">
        <v>2977000</v>
      </c>
      <c r="G80" s="4">
        <v>2977000</v>
      </c>
      <c r="H80" s="4">
        <v>0</v>
      </c>
      <c r="I80" s="3" t="s">
        <v>135</v>
      </c>
    </row>
    <row r="81" spans="1:9" s="47" customFormat="1" ht="72">
      <c r="A81" s="31">
        <v>79</v>
      </c>
      <c r="B81" s="59" t="s">
        <v>136</v>
      </c>
      <c r="D81" s="47">
        <v>1</v>
      </c>
      <c r="E81" s="47">
        <v>2022</v>
      </c>
      <c r="F81" s="49">
        <v>456750</v>
      </c>
      <c r="G81" s="47">
        <v>456750</v>
      </c>
      <c r="H81" s="47">
        <v>0</v>
      </c>
      <c r="I81" s="47" t="s">
        <v>137</v>
      </c>
    </row>
    <row r="82" spans="1:9" s="47" customFormat="1" ht="72">
      <c r="A82" s="31">
        <v>80</v>
      </c>
      <c r="B82" s="59" t="s">
        <v>138</v>
      </c>
      <c r="D82" s="47">
        <v>1</v>
      </c>
      <c r="E82" s="47">
        <v>2022</v>
      </c>
      <c r="F82" s="49">
        <v>17000</v>
      </c>
      <c r="G82" s="47">
        <v>17000</v>
      </c>
      <c r="H82" s="47">
        <v>0</v>
      </c>
      <c r="I82" s="47" t="s">
        <v>137</v>
      </c>
    </row>
    <row r="83" spans="1:9" s="47" customFormat="1" ht="72">
      <c r="A83" s="31">
        <v>81</v>
      </c>
      <c r="B83" s="59" t="s">
        <v>139</v>
      </c>
      <c r="D83" s="47">
        <v>11</v>
      </c>
      <c r="E83" s="47">
        <v>2022</v>
      </c>
      <c r="F83" s="49">
        <v>661945.56999999995</v>
      </c>
      <c r="G83" s="47">
        <v>661945.56999999995</v>
      </c>
      <c r="H83" s="47">
        <v>0</v>
      </c>
      <c r="I83" s="47" t="s">
        <v>137</v>
      </c>
    </row>
    <row r="84" spans="1:9" s="47" customFormat="1" ht="72">
      <c r="A84" s="31">
        <v>82</v>
      </c>
      <c r="B84" s="59" t="s">
        <v>139</v>
      </c>
      <c r="D84" s="47">
        <v>2</v>
      </c>
      <c r="E84" s="47">
        <v>2022</v>
      </c>
      <c r="F84" s="49">
        <v>83066.06</v>
      </c>
      <c r="G84" s="47">
        <v>83066.06</v>
      </c>
      <c r="H84" s="47">
        <v>0</v>
      </c>
      <c r="I84" s="47" t="s">
        <v>137</v>
      </c>
    </row>
    <row r="85" spans="1:9" s="47" customFormat="1" ht="84">
      <c r="A85" s="31">
        <v>83</v>
      </c>
      <c r="B85" s="60" t="s">
        <v>145</v>
      </c>
      <c r="C85" s="61"/>
      <c r="D85" s="61">
        <v>4</v>
      </c>
      <c r="E85" s="61">
        <v>2023</v>
      </c>
      <c r="F85" s="62">
        <v>2068</v>
      </c>
      <c r="G85" s="47">
        <v>0</v>
      </c>
      <c r="H85" s="47">
        <v>0</v>
      </c>
      <c r="I85" s="47" t="s">
        <v>146</v>
      </c>
    </row>
    <row r="86" spans="1:9" s="47" customFormat="1" ht="84">
      <c r="A86" s="31">
        <v>84</v>
      </c>
      <c r="B86" s="60" t="s">
        <v>147</v>
      </c>
      <c r="C86" s="61"/>
      <c r="D86" s="61">
        <v>4</v>
      </c>
      <c r="E86" s="61">
        <v>2023</v>
      </c>
      <c r="F86" s="62">
        <v>2068</v>
      </c>
      <c r="G86" s="47">
        <v>0</v>
      </c>
      <c r="H86" s="47">
        <v>0</v>
      </c>
      <c r="I86" s="47" t="s">
        <v>146</v>
      </c>
    </row>
    <row r="87" spans="1:9" s="74" customFormat="1" ht="84">
      <c r="A87" s="31">
        <v>85</v>
      </c>
      <c r="B87" s="71" t="s">
        <v>148</v>
      </c>
      <c r="C87" s="72"/>
      <c r="D87" s="72">
        <v>4</v>
      </c>
      <c r="E87" s="72">
        <v>2023</v>
      </c>
      <c r="F87" s="73">
        <v>2464</v>
      </c>
      <c r="G87" s="74">
        <v>0</v>
      </c>
      <c r="H87" s="74">
        <v>0</v>
      </c>
      <c r="I87" s="74" t="s">
        <v>146</v>
      </c>
    </row>
    <row r="88" spans="1:9" s="47" customFormat="1" ht="84">
      <c r="A88" s="31">
        <v>86</v>
      </c>
      <c r="B88" s="67" t="s">
        <v>155</v>
      </c>
      <c r="D88" s="61">
        <v>5</v>
      </c>
      <c r="E88" s="70">
        <v>2024</v>
      </c>
      <c r="F88" s="61">
        <v>3363.25</v>
      </c>
      <c r="G88" s="70"/>
      <c r="H88" s="70"/>
      <c r="I88" s="69" t="s">
        <v>161</v>
      </c>
    </row>
    <row r="89" spans="1:9" s="47" customFormat="1" ht="84">
      <c r="A89" s="31">
        <v>87</v>
      </c>
      <c r="B89" s="67" t="s">
        <v>156</v>
      </c>
      <c r="D89" s="61">
        <v>5</v>
      </c>
      <c r="E89" s="70">
        <v>2024</v>
      </c>
      <c r="F89" s="61">
        <v>3363.25</v>
      </c>
      <c r="G89" s="70"/>
      <c r="H89" s="70"/>
      <c r="I89" s="69" t="s">
        <v>161</v>
      </c>
    </row>
    <row r="90" spans="1:9" s="47" customFormat="1" ht="84">
      <c r="A90" s="31">
        <v>88</v>
      </c>
      <c r="B90" s="67" t="s">
        <v>157</v>
      </c>
      <c r="D90" s="61">
        <v>2</v>
      </c>
      <c r="E90" s="70">
        <v>2024</v>
      </c>
      <c r="F90" s="61">
        <v>1381.6</v>
      </c>
      <c r="G90" s="70"/>
      <c r="H90" s="70"/>
      <c r="I90" s="69" t="s">
        <v>161</v>
      </c>
    </row>
    <row r="91" spans="1:9" s="47" customFormat="1" ht="84">
      <c r="A91" s="31">
        <v>89</v>
      </c>
      <c r="B91" s="67" t="s">
        <v>158</v>
      </c>
      <c r="D91" s="61">
        <v>2</v>
      </c>
      <c r="E91" s="70">
        <v>2024</v>
      </c>
      <c r="F91" s="61">
        <v>1381.6</v>
      </c>
      <c r="G91" s="70"/>
      <c r="H91" s="70"/>
      <c r="I91" s="69" t="s">
        <v>161</v>
      </c>
    </row>
    <row r="92" spans="1:9" s="47" customFormat="1" ht="84">
      <c r="A92" s="31">
        <v>90</v>
      </c>
      <c r="B92" s="67" t="s">
        <v>159</v>
      </c>
      <c r="D92" s="61">
        <v>7</v>
      </c>
      <c r="E92" s="70">
        <v>2024</v>
      </c>
      <c r="F92" s="61">
        <v>4146.45</v>
      </c>
      <c r="G92" s="70"/>
      <c r="H92" s="70"/>
      <c r="I92" s="69" t="s">
        <v>161</v>
      </c>
    </row>
    <row r="93" spans="1:9" s="47" customFormat="1" ht="84">
      <c r="A93" s="31">
        <v>91</v>
      </c>
      <c r="B93" s="67" t="s">
        <v>160</v>
      </c>
      <c r="D93" s="61">
        <v>7</v>
      </c>
      <c r="E93" s="70">
        <v>2024</v>
      </c>
      <c r="F93" s="61">
        <v>4146.45</v>
      </c>
      <c r="G93" s="70"/>
      <c r="H93" s="70"/>
      <c r="I93" s="69" t="s">
        <v>161</v>
      </c>
    </row>
    <row r="94" spans="1:9" s="75" customFormat="1">
      <c r="B94" s="76"/>
      <c r="D94" s="77"/>
      <c r="E94" s="78"/>
      <c r="F94" s="79"/>
      <c r="G94" s="78"/>
      <c r="H94" s="78"/>
    </row>
    <row r="95" spans="1:9">
      <c r="B95" s="5"/>
      <c r="D95" s="1"/>
      <c r="E95" s="4"/>
      <c r="G95" s="4"/>
      <c r="H95" s="4"/>
    </row>
    <row r="96" spans="1:9">
      <c r="B96" s="5"/>
      <c r="D96" s="1"/>
      <c r="E96" s="4"/>
      <c r="G96" s="4"/>
      <c r="H96" s="4"/>
    </row>
    <row r="1048573" spans="6:6">
      <c r="F1048573" s="12">
        <f>SUM(F11)</f>
        <v>33212</v>
      </c>
    </row>
  </sheetData>
  <mergeCells count="1">
    <mergeCell ref="B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zoomScale="110" zoomScaleNormal="110" workbookViewId="0">
      <pane ySplit="2" topLeftCell="A3" activePane="bottomLeft" state="frozen"/>
      <selection pane="bottomLeft" activeCell="L6" sqref="L6"/>
    </sheetView>
  </sheetViews>
  <sheetFormatPr defaultColWidth="13.7109375" defaultRowHeight="11.25"/>
  <cols>
    <col min="1" max="1" width="4" style="7" customWidth="1"/>
    <col min="2" max="2" width="9.42578125" style="6" customWidth="1"/>
    <col min="3" max="3" width="12.7109375" style="7" customWidth="1"/>
    <col min="4" max="4" width="17.42578125" style="6" customWidth="1"/>
    <col min="5" max="5" width="12.140625" style="6" customWidth="1"/>
    <col min="6" max="8" width="11.28515625" style="6" customWidth="1"/>
    <col min="9" max="9" width="13.28515625" style="6" customWidth="1"/>
    <col min="10" max="10" width="10.85546875" style="6" customWidth="1"/>
    <col min="11" max="11" width="15.28515625" style="6" customWidth="1"/>
    <col min="12" max="12" width="13.85546875" style="6" customWidth="1"/>
    <col min="13" max="16384" width="13.7109375" style="6"/>
  </cols>
  <sheetData>
    <row r="1" spans="1:12" ht="30" customHeight="1">
      <c r="A1" s="83" t="s">
        <v>123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5"/>
    </row>
    <row r="2" spans="1:12" ht="84">
      <c r="A2" s="20" t="s">
        <v>0</v>
      </c>
      <c r="B2" s="20" t="s">
        <v>1</v>
      </c>
      <c r="C2" s="20" t="s">
        <v>9</v>
      </c>
      <c r="D2" s="20" t="s">
        <v>10</v>
      </c>
      <c r="E2" s="20" t="s">
        <v>11</v>
      </c>
      <c r="F2" s="20" t="s">
        <v>5</v>
      </c>
      <c r="G2" s="20" t="s">
        <v>101</v>
      </c>
      <c r="H2" s="20" t="s">
        <v>102</v>
      </c>
      <c r="I2" s="20" t="s">
        <v>12</v>
      </c>
      <c r="J2" s="20" t="s">
        <v>13</v>
      </c>
      <c r="K2" s="20" t="s">
        <v>14</v>
      </c>
      <c r="L2" s="20" t="s">
        <v>15</v>
      </c>
    </row>
    <row r="3" spans="1:12" s="67" customFormat="1" ht="98.25" customHeight="1">
      <c r="A3" s="61">
        <v>1</v>
      </c>
      <c r="B3" s="60" t="s">
        <v>95</v>
      </c>
      <c r="C3" s="61" t="s">
        <v>110</v>
      </c>
      <c r="D3" s="63" t="s">
        <v>111</v>
      </c>
      <c r="E3" s="66" t="s">
        <v>96</v>
      </c>
      <c r="F3" s="61">
        <v>8989000</v>
      </c>
      <c r="G3" s="61">
        <v>742210.92</v>
      </c>
      <c r="H3" s="61">
        <f>F3-G3</f>
        <v>8246789.0800000001</v>
      </c>
      <c r="I3" s="64">
        <v>14596394.52</v>
      </c>
      <c r="J3" s="65" t="s">
        <v>20</v>
      </c>
      <c r="K3" s="47" t="s">
        <v>81</v>
      </c>
      <c r="L3" s="65" t="s">
        <v>112</v>
      </c>
    </row>
    <row r="4" spans="1:12" s="67" customFormat="1" ht="93" customHeight="1">
      <c r="A4" s="61">
        <v>2</v>
      </c>
      <c r="B4" s="60" t="s">
        <v>17</v>
      </c>
      <c r="C4" s="61" t="s">
        <v>110</v>
      </c>
      <c r="D4" s="65" t="s">
        <v>97</v>
      </c>
      <c r="E4" s="66" t="s">
        <v>98</v>
      </c>
      <c r="F4" s="61"/>
      <c r="G4" s="61"/>
      <c r="H4" s="61"/>
      <c r="I4" s="65">
        <v>177382</v>
      </c>
      <c r="J4" s="65" t="s">
        <v>99</v>
      </c>
      <c r="K4" s="47" t="s">
        <v>100</v>
      </c>
      <c r="L4" s="65" t="s">
        <v>150</v>
      </c>
    </row>
    <row r="5" spans="1:12" s="67" customFormat="1" ht="97.5" customHeight="1">
      <c r="A5" s="61">
        <v>3</v>
      </c>
      <c r="B5" s="60" t="s">
        <v>140</v>
      </c>
      <c r="C5" s="61" t="s">
        <v>110</v>
      </c>
      <c r="D5" s="65" t="s">
        <v>151</v>
      </c>
      <c r="E5" s="54" t="s">
        <v>141</v>
      </c>
      <c r="F5" s="68"/>
      <c r="G5" s="68"/>
      <c r="H5" s="68"/>
      <c r="I5" s="65">
        <v>389645.02</v>
      </c>
      <c r="J5" s="61" t="s">
        <v>20</v>
      </c>
      <c r="K5" s="61" t="s">
        <v>142</v>
      </c>
      <c r="L5" s="61" t="s">
        <v>143</v>
      </c>
    </row>
    <row r="6" spans="1:12" s="67" customFormat="1" ht="84">
      <c r="A6" s="61">
        <v>4</v>
      </c>
      <c r="B6" s="60" t="s">
        <v>17</v>
      </c>
      <c r="C6" s="61" t="s">
        <v>110</v>
      </c>
      <c r="D6" s="65" t="s">
        <v>152</v>
      </c>
      <c r="E6" s="66" t="s">
        <v>153</v>
      </c>
      <c r="F6" s="68"/>
      <c r="G6" s="68"/>
      <c r="H6" s="68"/>
      <c r="I6" s="61">
        <v>240240</v>
      </c>
      <c r="J6" s="65" t="s">
        <v>99</v>
      </c>
      <c r="K6" s="61"/>
      <c r="L6" s="61" t="s">
        <v>154</v>
      </c>
    </row>
    <row r="7" spans="1:12">
      <c r="B7" s="8"/>
      <c r="E7" s="9"/>
      <c r="F7" s="10"/>
      <c r="G7" s="10"/>
      <c r="H7" s="10"/>
    </row>
    <row r="8" spans="1:12">
      <c r="B8" s="8"/>
      <c r="E8" s="9"/>
      <c r="F8" s="10"/>
      <c r="G8" s="10"/>
      <c r="H8" s="10"/>
    </row>
    <row r="9" spans="1:12">
      <c r="D9" s="7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zoomScaleNormal="100" workbookViewId="0">
      <selection activeCell="D10" sqref="D10"/>
    </sheetView>
  </sheetViews>
  <sheetFormatPr defaultColWidth="15.85546875" defaultRowHeight="12.75"/>
  <cols>
    <col min="1" max="1" width="7.7109375" style="1" customWidth="1"/>
    <col min="2" max="2" width="15.85546875" style="13"/>
    <col min="3" max="3" width="15.85546875" style="1"/>
    <col min="4" max="4" width="15.85546875" style="3"/>
    <col min="5" max="10" width="15.85546875" style="1"/>
    <col min="11" max="11" width="17.7109375" style="1" customWidth="1"/>
    <col min="12" max="16384" width="15.85546875" style="1"/>
  </cols>
  <sheetData>
    <row r="1" spans="1:11" s="3" customFormat="1" ht="5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1" t="s">
        <v>5</v>
      </c>
      <c r="G1" s="2" t="s">
        <v>6</v>
      </c>
      <c r="H1" s="2" t="s">
        <v>7</v>
      </c>
      <c r="I1" s="2" t="s">
        <v>8</v>
      </c>
      <c r="J1" s="2" t="s">
        <v>16</v>
      </c>
      <c r="K1" s="3" t="s">
        <v>114</v>
      </c>
    </row>
    <row r="2" spans="1:11" s="3" customFormat="1" ht="51">
      <c r="A2" s="3">
        <v>1</v>
      </c>
      <c r="B2" s="14" t="s">
        <v>26</v>
      </c>
      <c r="C2" s="15">
        <v>1620001</v>
      </c>
      <c r="D2" s="15">
        <v>1</v>
      </c>
      <c r="E2" s="15">
        <v>1999</v>
      </c>
      <c r="F2" s="34">
        <v>12566</v>
      </c>
      <c r="G2" s="15">
        <v>12566</v>
      </c>
      <c r="H2" s="15">
        <v>0</v>
      </c>
      <c r="I2" s="3" t="s">
        <v>81</v>
      </c>
      <c r="J2" s="3" t="s">
        <v>83</v>
      </c>
      <c r="K2" s="3" t="s">
        <v>115</v>
      </c>
    </row>
    <row r="3" spans="1:11" s="37" customFormat="1" ht="27.75" customHeight="1">
      <c r="A3" s="37">
        <v>2</v>
      </c>
      <c r="B3" s="38" t="s">
        <v>34</v>
      </c>
      <c r="C3" s="39">
        <v>150009</v>
      </c>
      <c r="D3" s="39">
        <v>1</v>
      </c>
      <c r="E3" s="39">
        <v>2003</v>
      </c>
      <c r="F3" s="34">
        <v>180360</v>
      </c>
      <c r="G3" s="39">
        <v>180360</v>
      </c>
      <c r="H3" s="39">
        <v>0</v>
      </c>
      <c r="I3" s="37" t="s">
        <v>81</v>
      </c>
      <c r="J3" s="37" t="s">
        <v>116</v>
      </c>
      <c r="K3" s="37" t="s">
        <v>122</v>
      </c>
    </row>
    <row r="4" spans="1:11" s="3" customFormat="1" ht="63.75">
      <c r="A4" s="3">
        <v>3</v>
      </c>
      <c r="B4" s="14" t="s">
        <v>37</v>
      </c>
      <c r="C4" s="15">
        <v>16100181</v>
      </c>
      <c r="D4" s="15">
        <v>1</v>
      </c>
      <c r="E4" s="15">
        <v>2013</v>
      </c>
      <c r="F4" s="34">
        <v>737500</v>
      </c>
      <c r="G4" s="15">
        <v>331880.03999999998</v>
      </c>
      <c r="H4" s="15">
        <v>405619.96</v>
      </c>
      <c r="I4" s="3" t="s">
        <v>84</v>
      </c>
      <c r="J4" s="3" t="s">
        <v>87</v>
      </c>
      <c r="K4" s="3" t="s">
        <v>144</v>
      </c>
    </row>
    <row r="5" spans="1:11" s="37" customFormat="1" ht="51">
      <c r="A5" s="37">
        <v>4</v>
      </c>
      <c r="B5" s="38" t="s">
        <v>26</v>
      </c>
      <c r="C5" s="39">
        <v>1380009</v>
      </c>
      <c r="D5" s="39">
        <v>1</v>
      </c>
      <c r="E5" s="39">
        <v>2007</v>
      </c>
      <c r="F5" s="34">
        <v>9900</v>
      </c>
      <c r="G5" s="39">
        <v>9900</v>
      </c>
      <c r="H5" s="39">
        <v>0</v>
      </c>
      <c r="I5" s="37" t="s">
        <v>81</v>
      </c>
      <c r="J5" s="37" t="s">
        <v>116</v>
      </c>
      <c r="K5" s="37" t="s">
        <v>149</v>
      </c>
    </row>
    <row r="6" spans="1:11" s="37" customFormat="1" ht="51">
      <c r="A6" s="37">
        <v>5</v>
      </c>
      <c r="B6" s="38" t="s">
        <v>27</v>
      </c>
      <c r="C6" s="39">
        <v>1380005</v>
      </c>
      <c r="D6" s="39">
        <v>1</v>
      </c>
      <c r="E6" s="39">
        <v>2005</v>
      </c>
      <c r="F6" s="34">
        <v>5209</v>
      </c>
      <c r="G6" s="39">
        <v>5209</v>
      </c>
      <c r="H6" s="39">
        <v>0</v>
      </c>
      <c r="I6" s="37" t="s">
        <v>81</v>
      </c>
      <c r="J6" s="37" t="s">
        <v>116</v>
      </c>
      <c r="K6" s="37" t="s">
        <v>149</v>
      </c>
    </row>
    <row r="7" spans="1:11" s="37" customFormat="1" ht="51">
      <c r="A7" s="37">
        <v>6</v>
      </c>
      <c r="B7" s="38" t="s">
        <v>28</v>
      </c>
      <c r="C7" s="39">
        <v>1380008</v>
      </c>
      <c r="D7" s="39">
        <v>1</v>
      </c>
      <c r="E7" s="39">
        <v>2005</v>
      </c>
      <c r="F7" s="34">
        <v>7701</v>
      </c>
      <c r="G7" s="39">
        <v>7701</v>
      </c>
      <c r="H7" s="39">
        <v>0</v>
      </c>
      <c r="I7" s="37" t="s">
        <v>81</v>
      </c>
      <c r="J7" s="37" t="s">
        <v>116</v>
      </c>
      <c r="K7" s="37" t="s">
        <v>149</v>
      </c>
    </row>
    <row r="8" spans="1:11">
      <c r="B8" s="5"/>
    </row>
    <row r="9" spans="1:11">
      <c r="B9" s="5"/>
    </row>
    <row r="10" spans="1:11">
      <c r="B10" s="5"/>
    </row>
    <row r="11" spans="1:11">
      <c r="B11" s="5"/>
    </row>
    <row r="12" spans="1:11">
      <c r="B12" s="5"/>
    </row>
    <row r="13" spans="1:11">
      <c r="B13" s="5"/>
      <c r="E13" s="29"/>
    </row>
    <row r="14" spans="1:11">
      <c r="B14" s="5"/>
      <c r="E14" s="29"/>
    </row>
    <row r="15" spans="1:11">
      <c r="B15" s="5"/>
      <c r="E15" s="29"/>
    </row>
    <row r="16" spans="1:11">
      <c r="B16" s="5"/>
      <c r="E16" s="29"/>
    </row>
    <row r="17" spans="2:5">
      <c r="B17" s="5"/>
      <c r="E17" s="29"/>
    </row>
    <row r="18" spans="2:5">
      <c r="B18" s="5"/>
      <c r="E18" s="29"/>
    </row>
    <row r="19" spans="2:5">
      <c r="B19" s="5"/>
      <c r="E19" s="29"/>
    </row>
    <row r="20" spans="2:5">
      <c r="B20" s="5"/>
      <c r="E20" s="29"/>
    </row>
    <row r="21" spans="2:5">
      <c r="B21" s="5"/>
      <c r="E21" s="29"/>
    </row>
    <row r="22" spans="2:5">
      <c r="B22" s="5"/>
      <c r="E22" s="29"/>
    </row>
    <row r="23" spans="2:5">
      <c r="B23" s="5"/>
      <c r="E23" s="29"/>
    </row>
    <row r="24" spans="2:5">
      <c r="B24" s="5"/>
    </row>
    <row r="25" spans="2:5">
      <c r="B25" s="5"/>
    </row>
    <row r="26" spans="2:5">
      <c r="B26" s="5"/>
    </row>
    <row r="27" spans="2:5">
      <c r="B27" s="5"/>
    </row>
    <row r="28" spans="2:5">
      <c r="B28" s="5"/>
    </row>
    <row r="29" spans="2:5">
      <c r="B29" s="5"/>
    </row>
    <row r="30" spans="2:5">
      <c r="B30" s="5"/>
    </row>
    <row r="31" spans="2:5">
      <c r="B31" s="5"/>
    </row>
    <row r="32" spans="2:5">
      <c r="B32" s="5"/>
    </row>
    <row r="33" spans="2:2">
      <c r="B33" s="5"/>
    </row>
    <row r="34" spans="2:2">
      <c r="B34" s="5"/>
    </row>
    <row r="35" spans="2:2">
      <c r="B35" s="5"/>
    </row>
    <row r="36" spans="2:2">
      <c r="B36" s="30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48504"/>
  <sheetViews>
    <sheetView workbookViewId="0">
      <selection activeCell="I5" sqref="I5"/>
    </sheetView>
  </sheetViews>
  <sheetFormatPr defaultColWidth="11.85546875" defaultRowHeight="12.75"/>
  <cols>
    <col min="1" max="1" width="4" style="3" bestFit="1" customWidth="1"/>
    <col min="2" max="2" width="21.5703125" style="11" bestFit="1" customWidth="1"/>
    <col min="3" max="3" width="13.7109375" style="3" customWidth="1"/>
    <col min="4" max="4" width="8.28515625" style="3" bestFit="1" customWidth="1"/>
    <col min="5" max="5" width="10.140625" style="3" customWidth="1"/>
    <col min="6" max="6" width="11.5703125" style="12" bestFit="1" customWidth="1"/>
    <col min="7" max="7" width="12.85546875" style="3" bestFit="1" customWidth="1"/>
    <col min="8" max="8" width="11.42578125" style="3" bestFit="1" customWidth="1"/>
    <col min="9" max="9" width="31.85546875" style="3" customWidth="1"/>
    <col min="10" max="10" width="28.140625" style="3" customWidth="1"/>
    <col min="11" max="16384" width="11.85546875" style="3"/>
  </cols>
  <sheetData>
    <row r="1" spans="1:10" ht="5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1" t="s">
        <v>5</v>
      </c>
      <c r="G1" s="2" t="s">
        <v>6</v>
      </c>
      <c r="H1" s="2" t="s">
        <v>7</v>
      </c>
      <c r="I1" s="2" t="s">
        <v>8</v>
      </c>
      <c r="J1" s="2" t="s">
        <v>16</v>
      </c>
    </row>
    <row r="2" spans="1:10" ht="15" customHeight="1">
      <c r="A2" s="3">
        <v>1</v>
      </c>
      <c r="B2" s="13" t="s">
        <v>105</v>
      </c>
      <c r="C2" s="3">
        <v>167000197</v>
      </c>
      <c r="D2" s="22">
        <v>2</v>
      </c>
      <c r="E2" s="4">
        <v>2018</v>
      </c>
      <c r="F2" s="12">
        <v>9000</v>
      </c>
      <c r="G2" s="1">
        <v>9000</v>
      </c>
      <c r="H2" s="4">
        <v>0</v>
      </c>
      <c r="I2" s="3" t="s">
        <v>106</v>
      </c>
    </row>
    <row r="3" spans="1:10" ht="15" customHeight="1">
      <c r="A3" s="3">
        <v>2</v>
      </c>
      <c r="B3" s="13" t="s">
        <v>107</v>
      </c>
      <c r="C3" s="3">
        <v>167000198</v>
      </c>
      <c r="D3" s="1">
        <v>2</v>
      </c>
      <c r="E3" s="4">
        <v>2018</v>
      </c>
      <c r="F3" s="12">
        <v>19200</v>
      </c>
      <c r="G3" s="4">
        <v>19200</v>
      </c>
      <c r="H3" s="4">
        <v>0</v>
      </c>
      <c r="I3" s="3" t="s">
        <v>106</v>
      </c>
    </row>
    <row r="4" spans="1:10" ht="15" customHeight="1">
      <c r="A4" s="3">
        <v>3</v>
      </c>
      <c r="B4" s="5" t="s">
        <v>108</v>
      </c>
      <c r="C4" s="3">
        <v>167000199</v>
      </c>
      <c r="D4" s="1">
        <v>1</v>
      </c>
      <c r="E4" s="4">
        <v>2018</v>
      </c>
      <c r="F4" s="12">
        <v>4250</v>
      </c>
      <c r="G4" s="4">
        <v>4250</v>
      </c>
      <c r="H4" s="4">
        <v>0</v>
      </c>
      <c r="I4" s="3" t="s">
        <v>106</v>
      </c>
    </row>
    <row r="5" spans="1:10" s="26" customFormat="1" ht="15" customHeight="1">
      <c r="B5" s="27" t="s">
        <v>113</v>
      </c>
      <c r="D5" s="28">
        <f>SUM(D2:D4)</f>
        <v>5</v>
      </c>
      <c r="E5" s="25"/>
      <c r="F5" s="24">
        <f>SUM(F2:F4)</f>
        <v>32450</v>
      </c>
      <c r="G5" s="25">
        <f>SUM(G2:G4)</f>
        <v>32450</v>
      </c>
      <c r="H5" s="25">
        <v>0</v>
      </c>
    </row>
    <row r="6" spans="1:10" ht="15" customHeight="1">
      <c r="B6" s="5"/>
      <c r="D6" s="1"/>
      <c r="E6" s="4"/>
      <c r="G6" s="4"/>
      <c r="H6" s="4"/>
    </row>
    <row r="7" spans="1:10" ht="15" customHeight="1">
      <c r="B7" s="5"/>
      <c r="D7" s="1"/>
      <c r="E7" s="4"/>
      <c r="G7" s="4"/>
      <c r="H7" s="4"/>
    </row>
    <row r="8" spans="1:10" ht="15" customHeight="1">
      <c r="B8" s="5"/>
      <c r="D8" s="1"/>
      <c r="E8" s="4"/>
      <c r="G8" s="4"/>
      <c r="H8" s="4"/>
    </row>
    <row r="9" spans="1:10" ht="15" customHeight="1">
      <c r="B9" s="5"/>
      <c r="D9" s="1"/>
      <c r="E9" s="4"/>
      <c r="G9" s="4"/>
      <c r="H9" s="4"/>
    </row>
    <row r="10" spans="1:10" ht="15" customHeight="1">
      <c r="B10" s="5"/>
      <c r="D10" s="1"/>
      <c r="E10" s="4"/>
      <c r="G10" s="4"/>
      <c r="H10" s="4"/>
    </row>
    <row r="11" spans="1:10" ht="15" customHeight="1">
      <c r="B11" s="5"/>
      <c r="D11" s="1"/>
      <c r="E11" s="4"/>
      <c r="G11" s="4"/>
      <c r="H11" s="4"/>
    </row>
    <row r="12" spans="1:10" ht="15" customHeight="1">
      <c r="B12" s="5"/>
      <c r="D12" s="1"/>
      <c r="E12" s="4"/>
      <c r="G12" s="4"/>
      <c r="H12" s="4"/>
    </row>
    <row r="13" spans="1:10" ht="15" customHeight="1">
      <c r="B13" s="5"/>
      <c r="D13" s="1"/>
      <c r="E13" s="4"/>
      <c r="G13" s="4"/>
      <c r="H13" s="4"/>
    </row>
    <row r="14" spans="1:10" ht="15" customHeight="1">
      <c r="B14" s="5"/>
      <c r="D14" s="1"/>
      <c r="E14" s="4"/>
      <c r="G14" s="4"/>
      <c r="H14" s="4"/>
    </row>
    <row r="15" spans="1:10" ht="15" customHeight="1">
      <c r="B15" s="5"/>
      <c r="D15" s="1"/>
      <c r="E15" s="4"/>
      <c r="G15" s="4"/>
      <c r="H15" s="4"/>
    </row>
    <row r="16" spans="1:10" ht="15" customHeight="1">
      <c r="B16" s="5"/>
      <c r="D16" s="1"/>
      <c r="E16" s="4"/>
      <c r="G16" s="4"/>
      <c r="H16" s="4"/>
    </row>
    <row r="17" spans="2:8" ht="15" customHeight="1">
      <c r="B17" s="5"/>
      <c r="D17" s="1"/>
      <c r="E17" s="4"/>
      <c r="G17" s="4"/>
      <c r="H17" s="4"/>
    </row>
    <row r="18" spans="2:8" ht="15" customHeight="1">
      <c r="B18" s="5"/>
      <c r="D18" s="1"/>
      <c r="E18" s="4"/>
      <c r="G18" s="4"/>
      <c r="H18" s="4"/>
    </row>
    <row r="19" spans="2:8" ht="15" customHeight="1">
      <c r="B19" s="5"/>
      <c r="D19" s="1"/>
      <c r="E19" s="4"/>
      <c r="G19" s="4"/>
      <c r="H19" s="4"/>
    </row>
    <row r="20" spans="2:8" ht="15" customHeight="1">
      <c r="B20" s="5"/>
      <c r="D20" s="1"/>
      <c r="E20" s="4"/>
      <c r="G20" s="4"/>
      <c r="H20" s="4"/>
    </row>
    <row r="21" spans="2:8" ht="15" customHeight="1">
      <c r="B21" s="5"/>
      <c r="D21" s="1"/>
      <c r="E21" s="4"/>
      <c r="G21" s="4"/>
      <c r="H21" s="4"/>
    </row>
    <row r="22" spans="2:8" ht="15" customHeight="1">
      <c r="B22" s="5"/>
      <c r="D22" s="1"/>
      <c r="E22" s="4"/>
      <c r="G22" s="4"/>
      <c r="H22" s="4"/>
    </row>
    <row r="23" spans="2:8" ht="15" customHeight="1">
      <c r="B23" s="5"/>
      <c r="D23" s="1"/>
      <c r="E23" s="4"/>
      <c r="G23" s="4"/>
      <c r="H23" s="4"/>
    </row>
    <row r="24" spans="2:8" ht="15" customHeight="1">
      <c r="B24" s="5"/>
      <c r="D24" s="1"/>
      <c r="E24" s="4"/>
      <c r="G24" s="4"/>
      <c r="H24" s="4"/>
    </row>
    <row r="25" spans="2:8" ht="15" customHeight="1">
      <c r="B25" s="5"/>
      <c r="D25" s="1"/>
      <c r="E25" s="4"/>
      <c r="G25" s="4"/>
      <c r="H25" s="4"/>
    </row>
    <row r="26" spans="2:8" ht="15" customHeight="1">
      <c r="B26" s="5"/>
      <c r="D26" s="1"/>
      <c r="E26" s="4"/>
      <c r="G26" s="4"/>
      <c r="H26" s="4"/>
    </row>
    <row r="27" spans="2:8" ht="15" customHeight="1">
      <c r="B27" s="5"/>
      <c r="D27" s="1"/>
      <c r="E27" s="4"/>
      <c r="G27" s="4"/>
      <c r="H27" s="4"/>
    </row>
    <row r="1048504" spans="6:6" ht="15" customHeight="1">
      <c r="F1048504" s="12" t="e">
        <f>SUM(#REF!)</f>
        <v>#REF!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списание </vt:lpstr>
      <vt:lpstr>поступление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2025-12-05T03:03:33Z</dcterms:modified>
</cp:coreProperties>
</file>